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9049671-0AB7-44B1-B3EB-96513267189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_FilterDatabase" localSheetId="1" hidden="1">'Dramakan hosqer'!$A$19:$M$19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65" i="19"/>
  <c r="C80" i="7"/>
  <c r="N7" i="11"/>
  <c r="D38" i="19"/>
  <c r="F12" i="21"/>
  <c r="D37" i="19" l="1"/>
  <c r="D13" i="15" l="1"/>
  <c r="D19" i="15"/>
  <c r="D25" i="15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C25" i="15"/>
  <c r="C19" i="15"/>
  <c r="C13" i="15"/>
  <c r="D7" i="15"/>
  <c r="C7" i="15"/>
  <c r="E20" i="22" l="1"/>
  <c r="E38" i="22" s="1"/>
  <c r="C31" i="15"/>
  <c r="D31" i="15"/>
  <c r="J16" i="11"/>
  <c r="C12" i="2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58" i="19" l="1"/>
  <c r="F25" i="19"/>
  <c r="D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9" i="10" s="1"/>
  <c r="A60" i="10" s="1"/>
  <c r="A77" i="7"/>
  <c r="A78" i="7" s="1"/>
  <c r="A74" i="7"/>
  <c r="A75" i="7" s="1"/>
  <c r="A66" i="19"/>
  <c r="A67" i="19" s="1"/>
  <c r="A68" i="19" s="1"/>
  <c r="A70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<sst xmlns="http://schemas.openxmlformats.org/spreadsheetml/2006/main" count="588" uniqueCount="342">
  <si>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</si>
  <si>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</si>
  <si>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</si>
  <si>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</si>
  <si>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</si>
  <si>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</si>
  <si>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</si>
  <si>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</si>
  <si>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</si>
  <si>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</si>
  <si>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</si>
  <si>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</si>
  <si>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</si>
  <si>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</si>
  <si>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</si>
  <si>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</si>
  <si>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</si>
  <si>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</si>
  <si>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</si>
  <si>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</si>
  <si>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</si>
  <si>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</si>
  <si>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</si>
  <si>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</si>
  <si>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</si>
  <si>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</si>
  <si>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</si>
  <si>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</si>
  <si>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</si>
  <si>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</si>
  <si>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</si>
  <si>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</si>
  <si>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</si>
  <si>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</si>
  <si>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</si>
  <si>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</si>
  <si>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</si>
  <si>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</si>
  <si>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</si>
  <si>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</si>
  <si>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</si>
  <si>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</si>
  <si>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</si>
  <si>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</si>
  <si>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</si>
  <si>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</si>
  <si>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</si>
  <si>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</si>
  <si>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</si>
  <si>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</si>
  <si>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</si>
  <si>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</si>
  <si>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</si>
  <si>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</si>
  <si>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</si>
  <si>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</si>
  <si>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</si>
  <si>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</si>
  <si>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</si>
  <si>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</si>
  <si>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</si>
  <si>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</si>
  <si>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</si>
  <si>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</si>
  <si>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</si>
  <si>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</si>
  <si>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</si>
  <si>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</si>
  <si>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</si>
  <si>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</si>
  <si>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</si>
  <si>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</si>
  <si>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</si>
  <si>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</si>
  <si>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</si>
  <si>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</si>
  <si>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</si>
  <si>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</si>
  <si>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</si>
  <si>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</si>
  <si>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</si>
  <si>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</si>
  <si>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</si>
  <si>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</si>
  <si>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</si>
  <si>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</si>
  <si>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</si>
  <si>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</si>
  <si>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</si>
  <si>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</si>
  <si>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</si>
  <si>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</si>
  <si>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</si>
  <si>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</si>
  <si>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</si>
  <si>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</si>
  <si>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</si>
  <si>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</si>
  <si>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</si>
  <si>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</si>
  <si>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</si>
  <si>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</si>
  <si>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</si>
  <si>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</si>
  <si>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</si>
  <si>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</si>
  <si>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</si>
  <si>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</si>
  <si>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</si>
  <si>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</si>
  <si>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</si>
  <si>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</si>
  <si>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</si>
  <si>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</si>
  <si>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</si>
  <si>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</si>
  <si>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</si>
  <si>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</si>
  <si>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</si>
  <si>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</si>
  <si>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</si>
  <si>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</si>
  <si>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</si>
  <si>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</si>
  <si>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</si>
  <si>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</si>
  <si>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</si>
  <si>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</si>
  <si>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</si>
  <si>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</si>
  <si>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</si>
  <si>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</si>
  <si>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</si>
  <si>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</si>
  <si>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</si>
  <si>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</si>
  <si>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</si>
  <si>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</si>
  <si>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</si>
  <si>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</si>
  <si>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</si>
  <si>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</si>
  <si>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</si>
  <si>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</si>
  <si>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</si>
  <si>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</si>
  <si>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</si>
  <si>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</si>
  <si>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</si>
  <si>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</si>
  <si>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</si>
  <si>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</si>
  <si>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</si>
  <si>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</si>
  <si>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</si>
  <si>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</si>
  <si>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</si>
  <si>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</si>
  <si>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</si>
  <si>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</si>
  <si>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</si>
  <si>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</si>
  <si>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</si>
  <si>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</si>
  <si>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</si>
  <si>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</si>
  <si>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</si>
  <si>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</si>
  <si>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</si>
  <si>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</si>
  <si>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</si>
  <si>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</si>
  <si>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</si>
  <si>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</si>
  <si>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</si>
  <si>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</si>
  <si>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</si>
  <si>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</si>
  <si>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</si>
  <si>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</si>
  <si>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</si>
  <si>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</si>
  <si>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</si>
  <si>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</si>
  <si>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</si>
  <si>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</si>
  <si>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</si>
  <si>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</si>
  <si>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</si>
  <si>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</si>
  <si>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</si>
  <si>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</si>
  <si>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</si>
  <si>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</si>
  <si>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</si>
  <si>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</si>
  <si>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</si>
  <si>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</si>
  <si>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</si>
  <si>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</si>
  <si>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</si>
  <si>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</si>
  <si>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</si>
  <si>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</si>
  <si>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</si>
  <si>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</si>
  <si>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</si>
  <si>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</si>
  <si>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</si>
  <si>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</si>
  <si>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</si>
  <si>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</si>
  <si>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</si>
  <si>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</si>
  <si>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</si>
  <si>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</si>
  <si>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</si>
  <si>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</si>
  <si>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</si>
  <si>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</si>
  <si>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</si>
  <si>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</si>
  <si>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</si>
  <si>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</si>
  <si>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</si>
  <si>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</si>
  <si>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</si>
  <si>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</si>
  <si>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</si>
  <si>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</si>
  <si>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</si>
  <si>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</si>
  <si>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</si>
  <si>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</si>
  <si>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</si>
  <si>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</si>
  <si>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</si>
  <si>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</si>
  <si>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</si>
  <si>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</si>
  <si>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</si>
  <si>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</si>
  <si>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</si>
  <si>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</si>
  <si>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</si>
  <si>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</si>
  <si>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</si>
  <si>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</si>
  <si>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</si>
  <si>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</si>
  <si>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</si>
  <si>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</si>
  <si>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</si>
  <si>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</si>
  <si>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</si>
  <si>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</si>
  <si>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</si>
  <si>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</si>
  <si>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</si>
  <si>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</si>
  <si>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</si>
  <si>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</si>
  <si>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</si>
  <si>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</si>
  <si>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</si>
  <si>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</si>
  <si>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</si>
  <si>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</si>
  <si>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</si>
  <si>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</si>
  <si>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</si>
  <si>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</si>
  <si>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</si>
  <si>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</si>
  <si>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</si>
  <si>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</si>
  <si>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</si>
  <si>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</si>
  <si>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</si>
  <si>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</si>
  <si>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</si>
  <si>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</si>
  <si>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</si>
  <si>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</si>
  <si>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</si>
  <si>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</si>
  <si>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</si>
  <si>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</si>
  <si>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</si>
  <si>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</si>
  <si>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</si>
  <si>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</si>
  <si>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</si>
  <si>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</si>
  <si>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</si>
  <si>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</si>
  <si>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</si>
  <si>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</si>
  <si>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</si>
  <si>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</si>
  <si>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</si>
  <si>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</si>
  <si>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</si>
  <si>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</si>
  <si>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</si>
  <si>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</si>
  <si>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</si>
  <si>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</si>
  <si>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</si>
  <si>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</si>
  <si>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</si>
  <si>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</si>
  <si>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</si>
  <si>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</si>
  <si>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</si>
  <si>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</si>
  <si>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</si>
  <si>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</si>
  <si>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</si>
  <si>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</si>
  <si>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</si>
  <si>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</si>
  <si>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</si>
  <si>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</si>
  <si>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հ․6 մսուր-մանկապարտեզ» ՀՈԱԿ-ի </t>
  </si>
  <si>
    <t>տնտեսական ապրանքների գծով</t>
  </si>
  <si>
    <t>գնումների համակարգման գծով</t>
  </si>
  <si>
    <t>ԴԱՀԿ-ի գծով</t>
  </si>
  <si>
    <t>Միջոցառումների կազմակերպման գծով</t>
  </si>
  <si>
    <t>Պարգևատրում</t>
  </si>
  <si>
    <t>Արփինե Գևորգյան</t>
  </si>
  <si>
    <t>Ռուզաննա Մկրտչյան</t>
  </si>
  <si>
    <t>Այլ եկամուտներ/ջրի սուբսիդիայի գծով/</t>
  </si>
  <si>
    <t>Պրոեկտորի էկրան</t>
  </si>
  <si>
    <t>ԿԱՊԿՈՒ երեխաների մասով</t>
  </si>
  <si>
    <t>Նախատեսվել է հաստիքացուցակի գումարի չափով</t>
  </si>
  <si>
    <t>Հաշվարկվել է ըստ փաստացի ծախսի</t>
  </si>
  <si>
    <t>Հակահրդեհային սպասարկման գումարը 33.0 հազ. դրամից դարձել է 40.0 հազ. դրամ</t>
  </si>
  <si>
    <t>Նախատեսվում է  ինտերնետ կապի սակագնի փոփոխություն</t>
  </si>
  <si>
    <t>Նախատեսվում է վերապատրաստում էլ․ պայմանագրերի գծով</t>
  </si>
  <si>
    <t xml:space="preserve">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</si>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</sst>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28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AAgAFAATQAAAAAAAAAAAAAAAAAAAAAAAAAAAAAAAAAAAAAAAAAAAAAAAAAAAAAAAAAAAAAAAAAAAAAAAAAAAAAAAAAAAAAAAAAAAAAAAAAAAAAAAAAAAAAAAAAAAAAAAADpBwwABQAaABMAJ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DE4WjAjBgkqhkiG9w0BCQQxFgQU21Wuvf7l1DfL/df1/mO0kux0aRQwKwYLKoZIhvcNAQkQAgwxHDAaMBgwFgQUK2DY8Flrruk/JuoGGlIdRn+9y9EwDQYJKoZIhvcNAQEBBQAEggEAlyPAgVV9Yk90riqaBhwR5CNxSQWLBBkUwijwyGTz+v5rDpvJnvL0gsJgX96ojnIubacEl+PzakoOwPvcw2h6XV9s0hIm8sZQhINYnjCFottqU6+SBvsC8cNf56+av+FuAA7S1Vl8z4TzXviuqzt1QPzHrjuFe8V72drU9lC0NpAmr+sOVTIINucJgoxY4JFPKYTCYdX+pCQEb3UBFJF0RNIMiwj6RteN0HqZ3ao1X+DzKV+ubk54BGiDWkeR8ciqk55WQU85Qi9/8Y6knS7xCypBR9Zcc87AXih0+fTNMHp7FTenZAmc9jYwEaa5TAQH1INtlwKHVAL/YffrDI1Lt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AAgAFAATQAAAAAAAAAAAAAAAAAAAAAAAAAAAAAAAAAAAAAAAAAAAAAAAAAAAAAAAAAAAAAAAAAAAAAAAAAAAAAAAAAAAAAAAAAAAAAAAAAAAAAAAAAAAAAAAAAAAAAAAADpBwwABQAaABMAJ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DE0WjAjBgkqhkiG9w0BCQQxFgQUiMhqN/egbxyrRKzWs99wYilfTjkwKwYLKoZIhvcNAQkQAgwxHDAaMBgwFgQUK2DY8Flrruk/JuoGGlIdRn+9y9EwDQYJKoZIhvcNAQEBBQAEggEAMg1ys+nH0RkZYwTKh2M26Up4mA7iec6NnxUZ+msglYukXwbMdOEEUEYHKRJBtrT7nml1R9ef0Bkt0j3SGnLnHBE1cTzRZKb9r1mhXJfTpblC8ih0wBp0ODZH59z8/03rc9S6vXW/vqVnn/YSSemUinz1Y6UYmYqtimbi8xP5MScXPJZRMvb88L4Sjs+FPnfoPQYMLuqReCll1VCmXu+vsL9KVx5DADTNDcj2G3JlthTX6jgrKzyNS8PuqIn7rc4dft8YCzGGGgUVzoJiSJdNV/YHWJUx2vE0E0y82NdJAfaafL6k30Y7HbyPRmXBVnt5pFWcW4r4xdmnPpw9NRuIa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7AD7C35-3279-12ED-06FC-AE2FDB51BB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0A7692E-4668-77B7-AF19-BA06E8B716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7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1.42578125" style="5" customWidth="1"/>
    <col min="3" max="3" width="44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8"/>
      <c r="D1" s="431" t="s">
        <v>183</v>
      </c>
      <c r="E1" s="408">
        <v>105</v>
      </c>
    </row>
    <row r="2" spans="1:10">
      <c r="C2" s="218"/>
      <c r="D2" s="431" t="s">
        <v>39</v>
      </c>
      <c r="E2" s="37"/>
    </row>
    <row r="3" spans="1:10">
      <c r="C3" s="218"/>
      <c r="D3" s="431" t="s">
        <v>207</v>
      </c>
      <c r="E3" s="37"/>
    </row>
    <row r="4" spans="1:10" s="28" customFormat="1" ht="24.75" customHeight="1">
      <c r="B4" s="224"/>
      <c r="C4" s="224"/>
      <c r="D4" s="431" t="s">
        <v>323</v>
      </c>
      <c r="E4" s="37"/>
      <c r="F4" s="53"/>
    </row>
    <row r="5" spans="1:10" s="28" customFormat="1" ht="20.25" customHeight="1">
      <c r="B5" s="224"/>
      <c r="C5" s="5"/>
      <c r="D5" s="431" t="s">
        <v>208</v>
      </c>
      <c r="E5" s="37"/>
      <c r="F5" s="53"/>
    </row>
    <row r="6" spans="1:10" s="28" customFormat="1" ht="20.25" customHeight="1">
      <c r="B6" s="224"/>
      <c r="C6" s="5"/>
      <c r="D6" s="431"/>
      <c r="E6" s="37"/>
      <c r="F6" s="53"/>
    </row>
    <row r="7" spans="1:10" ht="20.25" customHeight="1">
      <c r="C7" s="218"/>
      <c r="D7" s="431" t="s">
        <v>262</v>
      </c>
      <c r="E7" s="408">
        <f>+E1</f>
        <v>105</v>
      </c>
    </row>
    <row r="8" spans="1:10" ht="20.25" customHeight="1">
      <c r="C8" s="218"/>
      <c r="D8" s="431" t="s">
        <v>263</v>
      </c>
      <c r="E8" s="218"/>
    </row>
    <row r="9" spans="1:10" ht="20.25" customHeight="1">
      <c r="C9" s="218"/>
      <c r="D9" s="431" t="s">
        <v>264</v>
      </c>
      <c r="E9" s="218"/>
    </row>
    <row r="10" spans="1:10" ht="20.25" customHeight="1">
      <c r="C10" s="215"/>
      <c r="D10" s="432" t="s">
        <v>319</v>
      </c>
      <c r="E10" s="215"/>
    </row>
    <row r="11" spans="1:10" ht="20.25" customHeight="1">
      <c r="C11" s="215"/>
      <c r="D11" s="431" t="s">
        <v>320</v>
      </c>
      <c r="E11" s="215"/>
    </row>
    <row r="12" spans="1:10" ht="20.25">
      <c r="A12" s="459" t="s">
        <v>40</v>
      </c>
      <c r="B12" s="459"/>
      <c r="C12" s="459"/>
      <c r="D12" s="459"/>
      <c r="E12" s="459"/>
      <c r="F12" s="350"/>
    </row>
    <row r="13" spans="1:10" ht="20.45" customHeight="1">
      <c r="A13" s="460" t="s">
        <v>324</v>
      </c>
      <c r="B13" s="460"/>
      <c r="C13" s="460"/>
      <c r="D13" s="460"/>
      <c r="E13" s="460"/>
      <c r="F13" s="343" t="s">
        <v>194</v>
      </c>
    </row>
    <row r="14" spans="1:10" ht="18.75" customHeight="1">
      <c r="A14" s="461" t="s">
        <v>287</v>
      </c>
      <c r="B14" s="461"/>
      <c r="C14" s="461"/>
      <c r="D14" s="461"/>
      <c r="E14" s="461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3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6">
        <v>45245.5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8"/>
      <c r="D18" s="434">
        <f>SUM(D19:D20)</f>
        <v>10.4</v>
      </c>
      <c r="E18" s="220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35">
        <v>10.4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35"/>
      <c r="E20" s="346"/>
      <c r="F20" s="348"/>
    </row>
    <row r="21" spans="1:6" ht="18.75" customHeight="1">
      <c r="A21" s="59">
        <f>+A18+1</f>
        <v>3</v>
      </c>
      <c r="B21" s="12" t="s">
        <v>219</v>
      </c>
      <c r="C21" s="368"/>
      <c r="D21" s="434">
        <f>SUM(D22:D23)</f>
        <v>4434.8999999999996</v>
      </c>
      <c r="E21" s="220"/>
      <c r="F21" s="144"/>
    </row>
    <row r="22" spans="1:6" s="347" customFormat="1">
      <c r="A22" s="344">
        <f>+A21+0.1</f>
        <v>3.1</v>
      </c>
      <c r="B22" s="345" t="s">
        <v>220</v>
      </c>
      <c r="C22" s="345"/>
      <c r="D22" s="435">
        <v>1210.5999999999999</v>
      </c>
      <c r="E22" s="346"/>
      <c r="F22" s="348"/>
    </row>
    <row r="23" spans="1:6" s="347" customFormat="1">
      <c r="A23" s="344">
        <f>+A22+0.1</f>
        <v>3.2</v>
      </c>
      <c r="B23" s="345" t="s">
        <v>221</v>
      </c>
      <c r="C23" s="345"/>
      <c r="D23" s="435">
        <v>3224.3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2777.7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8"/>
      <c r="D27" s="434">
        <f>SUM(D28:D29)</f>
        <v>2367</v>
      </c>
      <c r="E27" s="220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36">
        <f>+D72</f>
        <v>2367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35"/>
      <c r="E29" s="346"/>
      <c r="F29" s="348"/>
    </row>
    <row r="30" spans="1:6" ht="18.75" hidden="1" customHeight="1">
      <c r="A30" s="59">
        <f>+A27+1</f>
        <v>6</v>
      </c>
      <c r="B30" s="12" t="s">
        <v>9</v>
      </c>
      <c r="C30" s="368"/>
      <c r="D30" s="216"/>
      <c r="E30" s="220"/>
      <c r="F30" s="144" t="s">
        <v>307</v>
      </c>
    </row>
    <row r="31" spans="1:6" ht="18.75" hidden="1" customHeight="1">
      <c r="A31" s="59">
        <v>6</v>
      </c>
      <c r="B31" s="12" t="s">
        <v>332</v>
      </c>
      <c r="C31" s="368"/>
      <c r="D31" s="216"/>
      <c r="E31" s="220"/>
      <c r="F31" s="144" t="s">
        <v>190</v>
      </c>
    </row>
    <row r="32" spans="1:6">
      <c r="A32" s="50"/>
      <c r="B32" s="81" t="s">
        <v>27</v>
      </c>
      <c r="C32" s="370"/>
      <c r="D32" s="419">
        <f>SUM(D17:D18,D21,D24:D27,D30:D31)</f>
        <v>54835.5</v>
      </c>
      <c r="E32" s="372"/>
    </row>
    <row r="33" spans="1:14" ht="15.75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34">
        <f>+Ashkhatavardz!N9</f>
        <v>41423.300000000003</v>
      </c>
      <c r="E35" s="220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35">
        <v>1865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35">
        <f>+Ashkhatavardz!L7</f>
        <v>2390.3000000000002</v>
      </c>
      <c r="E37" s="346"/>
      <c r="F37" s="348"/>
      <c r="G37" s="347" t="s">
        <v>213</v>
      </c>
    </row>
    <row r="38" spans="1:14" ht="18.75" customHeight="1">
      <c r="A38" s="59">
        <f>+A35+1</f>
        <v>2</v>
      </c>
      <c r="B38" s="12" t="s">
        <v>14</v>
      </c>
      <c r="C38" s="368"/>
      <c r="D38" s="434">
        <f>+'Snund ev finans. pastaci'!E12-'Dramakan hosqer'!C92</f>
        <v>6303.7999999999993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6047.6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8"/>
      <c r="D39" s="434">
        <f>+'Komunal '!F27</f>
        <v>826</v>
      </c>
      <c r="E39" s="220"/>
      <c r="F39" s="216">
        <f>+D39-'Komunal '!F27</f>
        <v>0</v>
      </c>
      <c r="L39" s="5">
        <f>+'Snund ev finans. pastaci'!E8+'Snund ev finans. pastaci'!E9</f>
        <v>6047.6</v>
      </c>
    </row>
    <row r="40" spans="1:14" ht="18.75" customHeight="1">
      <c r="A40" s="59">
        <f t="shared" ref="A40:A44" si="1">+A39+1</f>
        <v>4</v>
      </c>
      <c r="B40" s="12" t="s">
        <v>12</v>
      </c>
      <c r="C40" s="368"/>
      <c r="D40" s="434">
        <f>+'Komunal '!J27</f>
        <v>895.2</v>
      </c>
      <c r="E40" s="220"/>
      <c r="F40" s="216">
        <f>+D40-'Komunal '!J27</f>
        <v>0</v>
      </c>
      <c r="L40" s="81">
        <f>+L39+L38*0.8</f>
        <v>10885.68</v>
      </c>
    </row>
    <row r="41" spans="1:14" ht="18.75" customHeight="1">
      <c r="A41" s="59">
        <f t="shared" si="1"/>
        <v>5</v>
      </c>
      <c r="B41" s="12" t="s">
        <v>15</v>
      </c>
      <c r="C41" s="368"/>
      <c r="D41" s="216">
        <f>+'Komunal '!M20</f>
        <v>160.19999999999999</v>
      </c>
      <c r="E41" s="220"/>
      <c r="F41" s="216">
        <f>+'Komunal '!M20</f>
        <v>160.19999999999999</v>
      </c>
    </row>
    <row r="42" spans="1:14" ht="18.75" customHeight="1">
      <c r="A42" s="59">
        <f t="shared" si="1"/>
        <v>6</v>
      </c>
      <c r="B42" s="12" t="s">
        <v>16</v>
      </c>
      <c r="C42" s="368"/>
      <c r="D42" s="216">
        <v>16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8"/>
      <c r="D43" s="216">
        <v>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8"/>
      <c r="D44" s="434">
        <f>SUM(D45:D47)</f>
        <v>155.6</v>
      </c>
      <c r="E44" s="220"/>
      <c r="F44" s="144"/>
    </row>
    <row r="45" spans="1:14" s="347" customFormat="1">
      <c r="A45" s="344">
        <f>+A44+0.1</f>
        <v>8.1</v>
      </c>
      <c r="B45" s="345" t="s">
        <v>19</v>
      </c>
      <c r="C45" s="345"/>
      <c r="D45" s="435">
        <v>57.6</v>
      </c>
      <c r="E45" s="346"/>
      <c r="F45" s="348"/>
    </row>
    <row r="46" spans="1:14" s="347" customFormat="1">
      <c r="A46" s="344">
        <f>+A45+0.1</f>
        <v>8.1999999999999993</v>
      </c>
      <c r="B46" s="345" t="s">
        <v>20</v>
      </c>
      <c r="C46" s="345"/>
      <c r="D46" s="435">
        <v>10</v>
      </c>
      <c r="E46" s="346"/>
      <c r="F46" s="348"/>
    </row>
    <row r="47" spans="1:14" s="347" customFormat="1">
      <c r="A47" s="344">
        <f>+A46+0.1</f>
        <v>8.2999999999999989</v>
      </c>
      <c r="B47" s="345" t="s">
        <v>21</v>
      </c>
      <c r="C47" s="345"/>
      <c r="D47" s="435">
        <v>88</v>
      </c>
      <c r="E47" s="346"/>
      <c r="F47" s="348"/>
    </row>
    <row r="48" spans="1:14" ht="18.75" hidden="1" customHeight="1">
      <c r="A48" s="59">
        <f>+A44+1</f>
        <v>9</v>
      </c>
      <c r="B48" s="12" t="s">
        <v>22</v>
      </c>
      <c r="C48" s="368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8"/>
      <c r="D49" s="216">
        <v>441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68"/>
      <c r="D50" s="216">
        <v>83.7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8"/>
      <c r="D51" s="216">
        <v>500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8"/>
      <c r="D52" s="216">
        <v>300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8"/>
      <c r="D53" s="216">
        <v>50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68"/>
      <c r="D54" s="216">
        <v>80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216">
        <v>600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6">
        <v>54.3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8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8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8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8"/>
      <c r="D60" s="216">
        <v>50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8"/>
      <c r="D61" s="216">
        <v>127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68"/>
      <c r="D62" s="216">
        <v>3</v>
      </c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8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8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68"/>
      <c r="D65" s="216">
        <f>10.4+30</f>
        <v>40.4</v>
      </c>
      <c r="E65" s="220"/>
      <c r="F65" s="144"/>
    </row>
    <row r="66" spans="1:7" ht="18.75" customHeight="1">
      <c r="A66" s="59">
        <f t="shared" si="2"/>
        <v>22</v>
      </c>
      <c r="B66" s="12" t="s">
        <v>304</v>
      </c>
      <c r="C66" s="368"/>
      <c r="D66" s="216">
        <v>60</v>
      </c>
      <c r="E66" s="220"/>
      <c r="F66" s="144"/>
    </row>
    <row r="67" spans="1:7" ht="18.75" customHeight="1">
      <c r="A67" s="59">
        <f t="shared" si="2"/>
        <v>23</v>
      </c>
      <c r="B67" s="12" t="s">
        <v>328</v>
      </c>
      <c r="C67" s="368"/>
      <c r="D67" s="216">
        <v>100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68"/>
      <c r="D68" s="216"/>
      <c r="E68" s="220"/>
      <c r="F68" s="144" t="s">
        <v>321</v>
      </c>
    </row>
    <row r="69" spans="1:7" ht="18.75" customHeight="1">
      <c r="A69" s="59">
        <v>24</v>
      </c>
      <c r="B69" s="12" t="s">
        <v>211</v>
      </c>
      <c r="C69" s="368"/>
      <c r="D69" s="216">
        <v>30</v>
      </c>
      <c r="E69" s="220"/>
      <c r="F69" s="144"/>
    </row>
    <row r="70" spans="1:7" ht="18.75" customHeight="1">
      <c r="A70" s="59">
        <f t="shared" si="2"/>
        <v>25</v>
      </c>
      <c r="B70" s="12" t="s">
        <v>210</v>
      </c>
      <c r="C70" s="368"/>
      <c r="D70" s="216">
        <v>30</v>
      </c>
      <c r="E70" s="220"/>
      <c r="F70" s="144"/>
    </row>
    <row r="71" spans="1:7" ht="18.75" customHeight="1">
      <c r="A71" s="59">
        <f t="shared" si="2"/>
        <v>26</v>
      </c>
      <c r="B71" s="12" t="s">
        <v>26</v>
      </c>
      <c r="C71" s="368"/>
      <c r="D71" s="216">
        <v>2367</v>
      </c>
      <c r="E71" s="220"/>
      <c r="F71" s="144"/>
    </row>
    <row r="72" spans="1:7" s="347" customFormat="1">
      <c r="A72" s="344">
        <f>+A71+0.1</f>
        <v>26.1</v>
      </c>
      <c r="B72" s="345" t="s">
        <v>74</v>
      </c>
      <c r="C72" s="345"/>
      <c r="D72" s="435">
        <v>2367</v>
      </c>
      <c r="E72" s="346"/>
      <c r="F72" s="348"/>
    </row>
    <row r="73" spans="1:7" ht="18.75" customHeight="1">
      <c r="A73" s="59">
        <f>+A71+1</f>
        <v>27</v>
      </c>
      <c r="B73" s="12" t="s">
        <v>75</v>
      </c>
      <c r="C73" s="368"/>
      <c r="D73" s="216">
        <v>10</v>
      </c>
      <c r="E73" s="220"/>
      <c r="F73" s="144"/>
    </row>
    <row r="74" spans="1:7" ht="18.75" hidden="1" customHeight="1">
      <c r="A74" s="59">
        <f>+A73+1</f>
        <v>28</v>
      </c>
      <c r="B74" s="12" t="s">
        <v>65</v>
      </c>
      <c r="C74" s="368"/>
      <c r="D74" s="216"/>
      <c r="E74" s="220"/>
      <c r="F74" s="144"/>
    </row>
    <row r="75" spans="1:7">
      <c r="A75" s="28"/>
      <c r="B75" s="81" t="s">
        <v>29</v>
      </c>
      <c r="C75" s="370"/>
      <c r="D75" s="419">
        <f>SUM(D35,D38:D44,D48:D71,D73:D74)</f>
        <v>54835.5</v>
      </c>
      <c r="E75" s="372" t="s">
        <v>341</v>
      </c>
      <c r="F75" s="457">
        <f>+D32-D75</f>
        <v>0</v>
      </c>
      <c r="G75" s="458"/>
    </row>
    <row r="76" spans="1:7" ht="37.5" customHeight="1">
      <c r="B76" s="53"/>
      <c r="C76" s="43"/>
      <c r="F76" s="144"/>
    </row>
    <row r="77" spans="1:7" ht="26.25" hidden="1" customHeight="1">
      <c r="B77" s="199" t="s">
        <v>2</v>
      </c>
      <c r="C77" s="215"/>
      <c r="D77" s="213" t="s">
        <v>330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331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2" t="s">
        <v>200</v>
      </c>
      <c r="D82" s="230"/>
      <c r="E82" s="231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2.140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9" t="s">
        <v>183</v>
      </c>
      <c r="D1" s="410">
        <f>+'Ekamut-caxs'!E1+1</f>
        <v>106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207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323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208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262</v>
      </c>
      <c r="D7" s="410">
        <f>+'Ekamut-caxs'!E7+1</f>
        <v>106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264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2" t="s">
        <v>40</v>
      </c>
      <c r="B13" s="462"/>
      <c r="C13" s="462"/>
      <c r="D13" s="462"/>
      <c r="E13" s="53"/>
      <c r="F13" s="28"/>
      <c r="G13" s="28"/>
    </row>
    <row r="14" spans="1:10" s="5" customFormat="1" ht="20.25">
      <c r="A14" s="460" t="str">
        <f>+_xlfn.SINGLE('Ekamut-caxs'!A13)</f>
        <v xml:space="preserve">«Երևանի հ․6 մսուր-մանկապարտեզ» ՀՈԱԿ-ի </v>
      </c>
      <c r="B14" s="460"/>
      <c r="C14" s="460"/>
      <c r="D14" s="460"/>
      <c r="E14" s="54"/>
      <c r="F14" s="3"/>
      <c r="G14" s="3"/>
    </row>
    <row r="15" spans="1:10" s="5" customFormat="1" ht="18.75" customHeight="1">
      <c r="A15" s="461" t="s">
        <v>288</v>
      </c>
      <c r="B15" s="461"/>
      <c r="C15" s="461"/>
      <c r="D15" s="461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3488.45</v>
      </c>
      <c r="G18" s="141" t="s">
        <v>205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3628.5</v>
      </c>
      <c r="D19" s="384"/>
      <c r="E19" s="463" t="s">
        <v>206</v>
      </c>
      <c r="F19" s="463"/>
      <c r="G19" s="139">
        <v>0</v>
      </c>
    </row>
    <row r="20" spans="1:7" s="40" customFormat="1" ht="17.25">
      <c r="A20" s="382" t="s">
        <v>10</v>
      </c>
      <c r="B20" s="383" t="s">
        <v>78</v>
      </c>
      <c r="C20" s="133">
        <f>SUM(C21:C22,C25,C29:C34)</f>
        <v>53242.1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45245.5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10.4</v>
      </c>
      <c r="D22" s="219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10.4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5204.8999999999996</v>
      </c>
      <c r="D25" s="219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1210.5999999999999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3224.3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239</v>
      </c>
      <c r="C28" s="354">
        <v>770</v>
      </c>
      <c r="D28" s="361"/>
      <c r="E28" s="456"/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2777.7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5</v>
      </c>
      <c r="B32" s="223" t="s">
        <v>32</v>
      </c>
      <c r="C32" s="131">
        <v>3.6</v>
      </c>
      <c r="D32" s="219"/>
      <c r="E32" s="53"/>
      <c r="F32" s="28"/>
      <c r="G32" s="28"/>
    </row>
    <row r="33" spans="1:7" s="40" customFormat="1" ht="18" hidden="1" customHeight="1">
      <c r="A33" s="34">
        <f t="shared" si="0"/>
        <v>6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7</v>
      </c>
      <c r="B34" s="223" t="str">
        <f>+'Ekamut-caxs'!B31</f>
        <v>Այլ եկամուտներ/ջրի սուբսիդիայի գծով/</v>
      </c>
      <c r="C34" s="131">
        <v>0</v>
      </c>
      <c r="D34" s="219"/>
      <c r="E34" s="53" t="s">
        <v>268</v>
      </c>
      <c r="F34" s="28"/>
      <c r="G34" s="28"/>
    </row>
    <row r="35" spans="1:7" s="40" customFormat="1" ht="17.25">
      <c r="A35" s="382" t="s">
        <v>33</v>
      </c>
      <c r="B35" s="383" t="s">
        <v>79</v>
      </c>
      <c r="C35" s="133">
        <f>C36+C79+C91</f>
        <v>54830.05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52608.55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41423.300000000003</v>
      </c>
      <c r="D37" s="219"/>
      <c r="E37" s="53"/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1865</v>
      </c>
      <c r="D38" s="361"/>
      <c r="E38" s="362"/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2390.3000000000002</v>
      </c>
      <c r="D39" s="361"/>
      <c r="E39" s="362"/>
      <c r="F39" s="363"/>
      <c r="G39" s="363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6303.7999999999993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826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895.2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160.19999999999999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16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155.6</v>
      </c>
      <c r="D46" s="219"/>
      <c r="E46" s="53"/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10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+'Ekamut-caxs'!B47</f>
        <v>ինտերնետ կապ</v>
      </c>
      <c r="C49" s="355">
        <f>+'Ekamut-caxs'!D47</f>
        <v>88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441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83.7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500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300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80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600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54.3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127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40.4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60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Միջոցառումների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24</v>
      </c>
      <c r="B71" s="223" t="str">
        <f>+'Ekamut-caxs'!B69</f>
        <v>Դուրսգրվող գույքի վերագնահատման գծով</v>
      </c>
      <c r="C71" s="132">
        <f>+'Ekamut-caxs'!D69</f>
        <v>30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53"/>
      <c r="F72" s="28"/>
      <c r="G72" s="28"/>
    </row>
    <row r="73" spans="1:7" s="40" customFormat="1" ht="18" customHeight="1">
      <c r="A73" s="34">
        <f t="shared" si="2"/>
        <v>26</v>
      </c>
      <c r="B73" s="223" t="s">
        <v>34</v>
      </c>
      <c r="C73" s="132">
        <f>SUM(C74:C76)</f>
        <v>10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26.1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26.200000000000003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customHeight="1">
      <c r="A76" s="352">
        <v>26.1</v>
      </c>
      <c r="B76" s="353" t="s">
        <v>80</v>
      </c>
      <c r="C76" s="355">
        <f>+'Ekamut-caxs'!D73</f>
        <v>10</v>
      </c>
      <c r="D76" s="361"/>
      <c r="E76" s="362"/>
      <c r="F76" s="363"/>
      <c r="G76" s="363"/>
    </row>
    <row r="77" spans="1:7" s="40" customFormat="1" ht="18" customHeight="1">
      <c r="A77" s="34">
        <f>+A73+1</f>
        <v>27</v>
      </c>
      <c r="B77" s="223" t="s">
        <v>36</v>
      </c>
      <c r="C77" s="132">
        <f>+'Deb. ev kreditor'!D59-'Deb. ev kreditor'!D55</f>
        <v>140.05000000000018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28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3" t="s">
        <v>57</v>
      </c>
      <c r="C79" s="133">
        <f>C80+C87</f>
        <v>864.9</v>
      </c>
      <c r="D79" s="385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864.9</v>
      </c>
      <c r="D80" s="219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354">
        <v>770</v>
      </c>
      <c r="D81" s="361"/>
      <c r="E81" s="362"/>
      <c r="F81" s="363"/>
      <c r="G81" s="363"/>
    </row>
    <row r="82" spans="1:7" s="364" customFormat="1" ht="15.75" customHeight="1">
      <c r="A82" s="352">
        <f t="shared" si="3"/>
        <v>1.2000000000000002</v>
      </c>
      <c r="B82" s="353" t="s">
        <v>83</v>
      </c>
      <c r="C82" s="354">
        <v>94.9</v>
      </c>
      <c r="D82" s="361"/>
      <c r="E82" s="362" t="s">
        <v>334</v>
      </c>
      <c r="F82" s="363"/>
      <c r="G82" s="363"/>
    </row>
    <row r="83" spans="1:7" s="364" customFormat="1" ht="15.75" hidden="1" customHeight="1">
      <c r="A83" s="352">
        <f t="shared" si="3"/>
        <v>1.3000000000000003</v>
      </c>
      <c r="B83" s="353" t="s">
        <v>84</v>
      </c>
      <c r="C83" s="354"/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1.5000000000000004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1.6000000000000005</v>
      </c>
      <c r="B86" s="353"/>
      <c r="C86" s="354"/>
      <c r="D86" s="361"/>
      <c r="E86" s="362" t="s">
        <v>270</v>
      </c>
      <c r="F86" s="363"/>
      <c r="G86" s="363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3" t="s">
        <v>139</v>
      </c>
      <c r="C91" s="133">
        <f>SUM(C92:C93)</f>
        <v>1356.6</v>
      </c>
      <c r="D91" s="385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f>-6+1362.6</f>
        <v>1356.6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2040.5499999999956</v>
      </c>
      <c r="D94" s="385" t="s">
        <v>341</v>
      </c>
      <c r="E94" s="463" t="s">
        <v>184</v>
      </c>
      <c r="F94" s="463"/>
      <c r="G94" s="140"/>
    </row>
    <row r="95" spans="1:7" s="41" customFormat="1" ht="30" hidden="1" customHeight="1">
      <c r="A95" s="386"/>
      <c r="B95" s="387"/>
      <c r="E95" s="392">
        <v>0</v>
      </c>
      <c r="F95" s="50"/>
      <c r="G95" s="50"/>
    </row>
    <row r="96" spans="1:7" s="5" customFormat="1" ht="17.25" hidden="1">
      <c r="B96" s="388" t="s">
        <v>2</v>
      </c>
      <c r="C96" s="217" t="str">
        <f>+'Ekamut-caxs'!D77</f>
        <v>Արփինե Գևորգյան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199" t="str">
        <f>+'Ekamut-caxs'!D79</f>
        <v>Ռուզաննա Մկրտչյան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>
      <c r="B100" s="377"/>
      <c r="C100" s="42"/>
      <c r="D100" s="42"/>
      <c r="E100" s="42"/>
      <c r="F100" s="43"/>
      <c r="G100" s="43"/>
    </row>
    <row r="101" spans="1:7" s="230" customFormat="1" ht="29.25" customHeight="1">
      <c r="B101" s="391" t="s">
        <v>200</v>
      </c>
      <c r="D101" s="231" t="s">
        <v>215</v>
      </c>
    </row>
    <row r="102" spans="1:7" ht="102" customHeight="1"/>
  </sheetData>
  <sheetProtection formatCells="0" formatColumns="0" formatRows="0" insertColumns="0" insertRows="0" insertHyperlinks="0" deleteColumns="0" deleteRows="0" sort="0" autoFilter="0" pivotTables="0"/>
  <autoFilter ref="A19:M19" xr:uid="{00000000-0001-0000-0100-000000000000}">
    <filterColumn colId="4" showButton="0"/>
  </autoFilter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" zoomScaleSheetLayoutView="100" workbookViewId="0">
      <selection activeCell="J61" sqref="J6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59.14062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4" t="s">
        <v>52</v>
      </c>
      <c r="B1" s="464"/>
      <c r="C1" s="464"/>
      <c r="D1" s="464"/>
      <c r="E1" s="464"/>
      <c r="F1" s="464"/>
    </row>
    <row r="2" spans="1:18" s="13" customFormat="1" ht="20.25">
      <c r="A2" s="460" t="str">
        <f>+'Ekamut-caxs'!A13:D13</f>
        <v xml:space="preserve">«Երևանի հ․6 մսուր-մանկապարտեզ» ՀՈԱԿ-ի </v>
      </c>
      <c r="B2" s="460"/>
      <c r="C2" s="460"/>
      <c r="D2" s="460"/>
      <c r="E2" s="460"/>
      <c r="F2" s="46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7" t="s">
        <v>289</v>
      </c>
      <c r="B3" s="467"/>
      <c r="C3" s="467"/>
      <c r="D3" s="467"/>
      <c r="E3" s="467"/>
      <c r="F3" s="46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9" t="s">
        <v>133</v>
      </c>
      <c r="C6" s="173">
        <f>SUM(C7:C8,C11,C14:C17,C20:C21)</f>
        <v>59927</v>
      </c>
      <c r="D6" s="142">
        <f>SUM(D7:D8,D11,D14:D17,D20:D21)</f>
        <v>56594</v>
      </c>
      <c r="E6" s="142">
        <f t="shared" ref="E6:E63" si="0">D6-C6</f>
        <v>-3333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48497.2</v>
      </c>
      <c r="D7" s="135">
        <f>+'Ekamut-caxs'!D17</f>
        <v>45245.5</v>
      </c>
      <c r="E7" s="135">
        <f t="shared" si="0"/>
        <v>-3251.6999999999971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6131.8</v>
      </c>
      <c r="D11" s="135">
        <f>SUM(D12:D13)</f>
        <v>6131.8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1051.5</v>
      </c>
      <c r="D12" s="125">
        <v>1051.5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5080.3</v>
      </c>
      <c r="D13" s="125">
        <v>5080.3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3000</v>
      </c>
      <c r="D14" s="135">
        <f>+'Ekamut-caxs'!D24</f>
        <v>2777.7</v>
      </c>
      <c r="E14" s="135">
        <f t="shared" si="0"/>
        <v>-222.30000000000018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2222</v>
      </c>
      <c r="D17" s="137">
        <f>SUM(D18:D19)</f>
        <v>2367</v>
      </c>
      <c r="E17" s="135">
        <f t="shared" si="0"/>
        <v>145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401" t="str">
        <f>+'Ekamut-caxs'!B28</f>
        <v xml:space="preserve">ոչ ընթացիկ </v>
      </c>
      <c r="C18" s="125">
        <v>2222</v>
      </c>
      <c r="D18" s="126">
        <f>+'Ekamut-caxs'!D28</f>
        <v>2367</v>
      </c>
      <c r="E18" s="126">
        <f t="shared" si="0"/>
        <v>145</v>
      </c>
      <c r="F18" s="125"/>
    </row>
    <row r="19" spans="1:18" ht="16.5" hidden="1">
      <c r="A19" s="34">
        <f t="shared" si="1"/>
        <v>5.0999999999999996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5</v>
      </c>
      <c r="B21" s="174" t="str">
        <f>+'Ekamut-caxs'!B31</f>
        <v>Այլ եկամուտներ/ջրի սուբսիդիայի գծով/</v>
      </c>
      <c r="C21" s="136">
        <v>4</v>
      </c>
      <c r="D21" s="134">
        <f>+'Ekamut-caxs'!D31</f>
        <v>0</v>
      </c>
      <c r="E21" s="134">
        <f>D21-C21</f>
        <v>-4</v>
      </c>
      <c r="F21" s="134"/>
      <c r="G21" s="31" t="s">
        <v>306</v>
      </c>
    </row>
    <row r="22" spans="1:18" s="13" customFormat="1" ht="17.25">
      <c r="A22" s="35" t="s">
        <v>10</v>
      </c>
      <c r="B22" s="429" t="s">
        <v>134</v>
      </c>
      <c r="C22" s="426">
        <f>SUM(C23,C26:C32,C36:C59,C61:C62)</f>
        <v>59926.999999999993</v>
      </c>
      <c r="D22" s="143">
        <f>SUM(D23,D26:D32,D36:D59,D61:D62)</f>
        <v>54835.5</v>
      </c>
      <c r="E22" s="142">
        <f t="shared" si="0"/>
        <v>-5091.4999999999927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40737.9</v>
      </c>
      <c r="D23" s="137">
        <f>+'Ekamut-caxs'!D35</f>
        <v>41423.300000000003</v>
      </c>
      <c r="E23" s="135">
        <f t="shared" si="0"/>
        <v>685.40000000000146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2000</v>
      </c>
      <c r="D24" s="138">
        <f>+'Ekamut-caxs'!D36</f>
        <v>1865</v>
      </c>
      <c r="E24" s="126">
        <f>D24-C24</f>
        <v>-135</v>
      </c>
      <c r="F24" s="452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2390.3000000000002</v>
      </c>
      <c r="E25" s="127">
        <f>D25-C25</f>
        <v>2390.3000000000002</v>
      </c>
      <c r="F25" s="453" t="s">
        <v>335</v>
      </c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8568</v>
      </c>
      <c r="D26" s="137">
        <f>+'Ekamut-caxs'!D38</f>
        <v>6303.7999999999993</v>
      </c>
      <c r="E26" s="135">
        <f t="shared" si="0"/>
        <v>-2264.2000000000007</v>
      </c>
      <c r="F26" s="454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740.1</v>
      </c>
      <c r="D27" s="137">
        <f>+'Ekamut-caxs'!D39</f>
        <v>826</v>
      </c>
      <c r="E27" s="135">
        <f t="shared" si="0"/>
        <v>85.899999999999977</v>
      </c>
      <c r="F27" s="452" t="s">
        <v>336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774.6</v>
      </c>
      <c r="D28" s="137">
        <f>+'Ekamut-caxs'!D40</f>
        <v>895.2</v>
      </c>
      <c r="E28" s="135">
        <f t="shared" si="0"/>
        <v>120.60000000000002</v>
      </c>
      <c r="F28" s="452" t="s">
        <v>336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149.1</v>
      </c>
      <c r="D29" s="137">
        <f>+'Ekamut-caxs'!D41</f>
        <v>160.19999999999999</v>
      </c>
      <c r="E29" s="135">
        <f t="shared" si="0"/>
        <v>11.099999999999994</v>
      </c>
      <c r="F29" s="452" t="s">
        <v>336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14.2</v>
      </c>
      <c r="D30" s="137">
        <f>+'Ekamut-caxs'!D42</f>
        <v>16</v>
      </c>
      <c r="E30" s="135">
        <f t="shared" si="0"/>
        <v>1.8000000000000007</v>
      </c>
      <c r="F30" s="452" t="s">
        <v>336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24</v>
      </c>
      <c r="D31" s="137">
        <f>+'Ekamut-caxs'!D43</f>
        <v>24</v>
      </c>
      <c r="E31" s="135">
        <f t="shared" si="0"/>
        <v>0</v>
      </c>
      <c r="F31" s="452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155.6</v>
      </c>
      <c r="D32" s="137">
        <f>SUM(D33:D35)</f>
        <v>155.6</v>
      </c>
      <c r="E32" s="135">
        <f t="shared" si="0"/>
        <v>0</v>
      </c>
      <c r="F32" s="452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452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20</v>
      </c>
      <c r="D34" s="138">
        <f>+'Ekamut-caxs'!D46</f>
        <v>10</v>
      </c>
      <c r="E34" s="126">
        <f t="shared" si="0"/>
        <v>-10</v>
      </c>
      <c r="F34" s="452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78</v>
      </c>
      <c r="D35" s="138">
        <f>+'Ekamut-caxs'!D47</f>
        <v>88</v>
      </c>
      <c r="E35" s="126">
        <f t="shared" si="0"/>
        <v>10</v>
      </c>
      <c r="F35" s="452" t="s">
        <v>338</v>
      </c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452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441</v>
      </c>
      <c r="D37" s="137">
        <f>+'Ekamut-caxs'!D49</f>
        <v>441</v>
      </c>
      <c r="E37" s="135">
        <f t="shared" si="0"/>
        <v>0</v>
      </c>
      <c r="F37" s="452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83.7</v>
      </c>
      <c r="D38" s="137">
        <f>+'Ekamut-caxs'!D50</f>
        <v>83.7</v>
      </c>
      <c r="E38" s="135">
        <f t="shared" si="0"/>
        <v>0</v>
      </c>
      <c r="F38" s="452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500</v>
      </c>
      <c r="D39" s="137">
        <f>+'Ekamut-caxs'!D51</f>
        <v>500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300</v>
      </c>
      <c r="D40" s="137">
        <f>+'Ekamut-caxs'!D52</f>
        <v>300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50</v>
      </c>
      <c r="D41" s="137">
        <f>+'Ekamut-caxs'!D53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80</v>
      </c>
      <c r="D42" s="137">
        <f>+'Ekamut-caxs'!D54</f>
        <v>80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600</v>
      </c>
      <c r="D43" s="137">
        <f>+'Ekamut-caxs'!D55</f>
        <v>600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6.45" customHeight="1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47.3</v>
      </c>
      <c r="D44" s="137">
        <f>+'Ekamut-caxs'!D56</f>
        <v>54.3</v>
      </c>
      <c r="E44" s="135">
        <f>D44-C44</f>
        <v>7</v>
      </c>
      <c r="F44" s="125" t="s">
        <v>337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127</v>
      </c>
      <c r="D49" s="137">
        <f>+'Ekamut-caxs'!D61</f>
        <v>127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>
        <v>72</v>
      </c>
      <c r="D53" s="137">
        <f>+'Ekamut-caxs'!D65</f>
        <v>40.4</v>
      </c>
      <c r="E53" s="135">
        <f t="shared" si="5"/>
        <v>-31.6</v>
      </c>
      <c r="F53" s="452" t="s">
        <v>339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4" t="str">
        <f>+'Ekamut-caxs'!B66</f>
        <v>Ծառերի էտման գծով</v>
      </c>
      <c r="C54" s="134">
        <v>60</v>
      </c>
      <c r="D54" s="137">
        <f>+'Ekamut-caxs'!D66</f>
        <v>60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174" t="s">
        <v>328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24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v>24</v>
      </c>
      <c r="B57" s="174" t="str">
        <f>+'Ekamut-caxs'!B69</f>
        <v>Դուրսգրվող գույքի վերագնահատման գծով</v>
      </c>
      <c r="C57" s="134">
        <v>30</v>
      </c>
      <c r="D57" s="136">
        <f>+'Ekamut-caxs'!D69</f>
        <v>30</v>
      </c>
      <c r="E57" s="134">
        <f>D57-C57</f>
        <v>0</v>
      </c>
      <c r="F57" s="229"/>
    </row>
    <row r="58" spans="1:18" s="31" customFormat="1" ht="17.25">
      <c r="A58" s="34">
        <f t="shared" si="4"/>
        <v>25</v>
      </c>
      <c r="B58" s="174" t="str">
        <f>+'Ekamut-caxs'!B70</f>
        <v>Կրակմարիչների լիցքավորում</v>
      </c>
      <c r="C58" s="134">
        <v>30</v>
      </c>
      <c r="D58" s="136">
        <f>+'Ekamut-caxs'!D70</f>
        <v>30</v>
      </c>
      <c r="E58" s="134">
        <f>D58-C58</f>
        <v>0</v>
      </c>
      <c r="F58" s="134"/>
    </row>
    <row r="59" spans="1:18" s="32" customFormat="1" ht="17.25">
      <c r="A59" s="34">
        <f t="shared" si="4"/>
        <v>26</v>
      </c>
      <c r="B59" s="174" t="str">
        <f>+'Ekamut-caxs'!B71</f>
        <v>Հիմնական միջոցների մաշվածության գծով, որից՝</v>
      </c>
      <c r="C59" s="134">
        <v>2222</v>
      </c>
      <c r="D59" s="137">
        <f>+'Ekamut-caxs'!D71</f>
        <v>2367</v>
      </c>
      <c r="E59" s="135">
        <f t="shared" si="5"/>
        <v>145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1" t="str">
        <f>+'Ekamut-caxs'!B72</f>
        <v>պայմանով (անհատույց) ստացված</v>
      </c>
      <c r="C60" s="127">
        <v>2222</v>
      </c>
      <c r="D60" s="138">
        <f>+'Ekamut-caxs'!D72</f>
        <v>2367</v>
      </c>
      <c r="E60" s="126">
        <f t="shared" si="5"/>
        <v>145</v>
      </c>
      <c r="F60" s="127"/>
      <c r="G60" s="77"/>
    </row>
    <row r="61" spans="1:18" s="32" customFormat="1" ht="17.25">
      <c r="A61" s="34">
        <f>+A59+1</f>
        <v>27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10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28</v>
      </c>
      <c r="B62" s="174" t="str">
        <f>+'Ekamut-caxs'!B74</f>
        <v>Այլ ծախսերի գծով</v>
      </c>
      <c r="C62" s="134">
        <v>3852.5</v>
      </c>
      <c r="D62" s="137">
        <f>+'Ekamut-caxs'!D74</f>
        <v>0</v>
      </c>
      <c r="E62" s="135">
        <f t="shared" si="5"/>
        <v>-3852.5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0" t="s">
        <v>76</v>
      </c>
      <c r="C63" s="173">
        <f>C6-C22</f>
        <v>0</v>
      </c>
      <c r="D63" s="142">
        <f>D6-D22</f>
        <v>1758.5</v>
      </c>
      <c r="E63" s="142">
        <f t="shared" si="0"/>
        <v>1758.5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0" t="s">
        <v>2</v>
      </c>
      <c r="C65" s="64"/>
      <c r="D65" s="466" t="str">
        <f>+'Ekamut-caxs'!D77</f>
        <v>Արփինե Գևորգյան</v>
      </c>
      <c r="E65" s="466"/>
      <c r="F65" s="63"/>
    </row>
    <row r="66" spans="1:6" s="10" customFormat="1" ht="9.75" customHeight="1">
      <c r="A66" s="58"/>
      <c r="B66" s="421"/>
      <c r="C66" s="87"/>
      <c r="D66" s="465" t="s">
        <v>5</v>
      </c>
      <c r="E66" s="465"/>
      <c r="F66" s="404"/>
    </row>
    <row r="67" spans="1:6" s="10" customFormat="1" ht="24.75" customHeight="1">
      <c r="A67" s="58"/>
      <c r="B67" s="420" t="s">
        <v>6</v>
      </c>
      <c r="C67" s="64"/>
      <c r="D67" s="466" t="str">
        <f>+'Ekamut-caxs'!D79</f>
        <v>Ռուզաննա Մկրտչյան</v>
      </c>
      <c r="E67" s="466"/>
      <c r="F67" s="63"/>
    </row>
    <row r="68" spans="1:6" s="10" customFormat="1" ht="11.25" customHeight="1">
      <c r="A68" s="58"/>
      <c r="B68" s="85"/>
      <c r="C68" s="87"/>
      <c r="D68" s="465" t="s">
        <v>5</v>
      </c>
      <c r="E68" s="465"/>
      <c r="F68" s="404"/>
    </row>
    <row r="69" spans="1:6" s="10" customFormat="1">
      <c r="A69" s="58"/>
      <c r="B69" s="422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" zoomScaleSheetLayoutView="100" workbookViewId="0">
      <selection activeCell="J61" sqref="J6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7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4" t="s">
        <v>77</v>
      </c>
      <c r="B1" s="464"/>
      <c r="C1" s="464"/>
      <c r="D1" s="464"/>
      <c r="E1" s="464"/>
      <c r="F1" s="464"/>
    </row>
    <row r="2" spans="1:20" s="13" customFormat="1" ht="20.25">
      <c r="A2" s="460" t="str">
        <f>+'Ekamut-caxs'!A13:D13</f>
        <v xml:space="preserve">«Երևանի հ․6 մսուր-մանկապարտեզ» ՀՈԱԿ-ի </v>
      </c>
      <c r="B2" s="460"/>
      <c r="C2" s="460"/>
      <c r="D2" s="460"/>
      <c r="E2" s="460"/>
      <c r="F2" s="46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7" t="s">
        <v>290</v>
      </c>
      <c r="B3" s="467"/>
      <c r="C3" s="467"/>
      <c r="D3" s="467"/>
      <c r="E3" s="467"/>
      <c r="F3" s="46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7">
        <v>3628.5</v>
      </c>
      <c r="D6" s="128">
        <f>+C6</f>
        <v>3628.5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58471</v>
      </c>
      <c r="D7" s="133">
        <f>SUM(D8:D9,D12,D16:D21)</f>
        <v>53242.1</v>
      </c>
      <c r="E7" s="133">
        <f>D7-C7</f>
        <v>-5228.9000000000015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48497.2</v>
      </c>
      <c r="D8" s="132">
        <f>+'Dramakan hosqer'!C21</f>
        <v>45245.5</v>
      </c>
      <c r="E8" s="132">
        <f>D8-C8</f>
        <v>-3251.6999999999971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10.4</v>
      </c>
      <c r="E9" s="132">
        <f t="shared" ref="E9:E16" si="1">D9-C9</f>
        <v>-61.6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72</v>
      </c>
      <c r="D10" s="355">
        <f>+'Dramakan hosqer'!C23</f>
        <v>10.4</v>
      </c>
      <c r="E10" s="356">
        <f t="shared" si="1"/>
        <v>-61.6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6901.8</v>
      </c>
      <c r="D12" s="132">
        <f>SUM(D13:D15)</f>
        <v>5204.8999999999996</v>
      </c>
      <c r="E12" s="132">
        <f t="shared" si="1"/>
        <v>-1696.9000000000005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1051.5</v>
      </c>
      <c r="D13" s="355">
        <f>+'Dramakan hosqer'!C26</f>
        <v>1210.5999999999999</v>
      </c>
      <c r="E13" s="356">
        <f t="shared" si="1"/>
        <v>159.09999999999991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5080.3</v>
      </c>
      <c r="D14" s="355">
        <f>+'Dramakan hosqer'!C27</f>
        <v>3224.3</v>
      </c>
      <c r="E14" s="356">
        <f t="shared" si="1"/>
        <v>-1856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770</v>
      </c>
      <c r="D15" s="355">
        <f>+'Dramakan hosqer'!C28</f>
        <v>770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3000</v>
      </c>
      <c r="D16" s="132">
        <f>+'Dramakan hosqer'!C29</f>
        <v>2777.7</v>
      </c>
      <c r="E16" s="132">
        <f t="shared" si="1"/>
        <v>-222.30000000000018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v>5</v>
      </c>
      <c r="B19" s="223" t="str">
        <f>+'Dramakan hosqer'!B32</f>
        <v>Դեբիտորական պարտքերից</v>
      </c>
      <c r="C19" s="131"/>
      <c r="D19" s="132">
        <f>+'Dramakan hosqer'!C32</f>
        <v>3.6</v>
      </c>
      <c r="E19" s="132">
        <f t="shared" si="0"/>
        <v>3.6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6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7</v>
      </c>
      <c r="B21" s="223" t="str">
        <f>+'Dramakan hosqer'!B34</f>
        <v>Այլ եկամուտներ/ջրի սուբսիդիայի գծով/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+C23+C66+C78</f>
        <v>54758.599999999991</v>
      </c>
      <c r="D22" s="133">
        <f>+D23+D66+D78</f>
        <v>54830.05</v>
      </c>
      <c r="E22" s="133">
        <f t="shared" si="0"/>
        <v>71.450000000011642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53988.599999999991</v>
      </c>
      <c r="D23" s="133">
        <f>SUM(D24,D27:D33,D37:D60,D64:D65)</f>
        <v>52608.55</v>
      </c>
      <c r="E23" s="133">
        <f t="shared" si="0"/>
        <v>-1380.0499999999884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40737.9</v>
      </c>
      <c r="D24" s="132">
        <f>+'Dramakan hosqer'!C37</f>
        <v>41423.300000000003</v>
      </c>
      <c r="E24" s="132">
        <f t="shared" si="0"/>
        <v>685.40000000000146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2000</v>
      </c>
      <c r="D25" s="355">
        <f>+'Dramakan hosqer'!C38</f>
        <v>1865</v>
      </c>
      <c r="E25" s="356">
        <f t="shared" si="0"/>
        <v>-135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2390.3000000000002</v>
      </c>
      <c r="E26" s="356">
        <f t="shared" si="0"/>
        <v>2390.3000000000002</v>
      </c>
      <c r="F26" s="453" t="s">
        <v>335</v>
      </c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8568</v>
      </c>
      <c r="D27" s="132">
        <f>+'Dramakan hosqer'!C40</f>
        <v>6303.7999999999993</v>
      </c>
      <c r="E27" s="132">
        <f t="shared" si="0"/>
        <v>-2264.2000000000007</v>
      </c>
      <c r="F27" s="454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740.1</v>
      </c>
      <c r="D28" s="132">
        <f>+'Dramakan hosqer'!C41</f>
        <v>826</v>
      </c>
      <c r="E28" s="132">
        <f t="shared" si="0"/>
        <v>85.899999999999977</v>
      </c>
      <c r="F28" s="452" t="s">
        <v>336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774.6</v>
      </c>
      <c r="D29" s="132">
        <f>+'Dramakan hosqer'!C42</f>
        <v>895.2</v>
      </c>
      <c r="E29" s="132">
        <f t="shared" si="0"/>
        <v>120.60000000000002</v>
      </c>
      <c r="F29" s="452" t="s">
        <v>336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145.1</v>
      </c>
      <c r="D30" s="132">
        <f>+'Dramakan hosqer'!C43</f>
        <v>160.19999999999999</v>
      </c>
      <c r="E30" s="132">
        <f t="shared" si="0"/>
        <v>15.099999999999994</v>
      </c>
      <c r="F30" s="452" t="s">
        <v>336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14.2</v>
      </c>
      <c r="D31" s="132">
        <f>+'Dramakan hosqer'!C44</f>
        <v>16</v>
      </c>
      <c r="E31" s="132">
        <f t="shared" si="0"/>
        <v>1.8000000000000007</v>
      </c>
      <c r="F31" s="452" t="s">
        <v>336</v>
      </c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24</v>
      </c>
      <c r="D32" s="132">
        <f>+'Dramakan hosqer'!C45</f>
        <v>24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155.6</v>
      </c>
      <c r="D33" s="132">
        <f>SUM(D34:D36)</f>
        <v>155.6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20</v>
      </c>
      <c r="D35" s="355">
        <f>+'Dramakan hosqer'!C48</f>
        <v>10</v>
      </c>
      <c r="E35" s="356">
        <f t="shared" si="0"/>
        <v>-10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78</v>
      </c>
      <c r="D36" s="355">
        <f>+'Dramakan hosqer'!C49</f>
        <v>88</v>
      </c>
      <c r="E36" s="356">
        <f t="shared" si="0"/>
        <v>10</v>
      </c>
      <c r="F36" s="452" t="s">
        <v>338</v>
      </c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441</v>
      </c>
      <c r="D38" s="132">
        <f>+'Dramakan hosqer'!C51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83.7</v>
      </c>
      <c r="D39" s="132">
        <f>+'Dramakan hosqer'!C52</f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500</v>
      </c>
      <c r="D40" s="132">
        <f>+'Dramakan hosqer'!C53</f>
        <v>500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300</v>
      </c>
      <c r="D41" s="132">
        <f>+'Dramakan hosqer'!C54</f>
        <v>300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80</v>
      </c>
      <c r="D43" s="132">
        <f>+'Dramakan hosqer'!C56</f>
        <v>80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600</v>
      </c>
      <c r="D44" s="132">
        <f>+'Dramakan hosqer'!C57</f>
        <v>600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47.3</v>
      </c>
      <c r="D45" s="132">
        <f>+'Dramakan hosqer'!C58</f>
        <v>54.3</v>
      </c>
      <c r="E45" s="132">
        <f t="shared" si="0"/>
        <v>7</v>
      </c>
      <c r="F45" s="125" t="s">
        <v>337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127</v>
      </c>
      <c r="D50" s="132">
        <f>+'Dramakan hosqer'!C63</f>
        <v>127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40.4</v>
      </c>
      <c r="E54" s="132">
        <f t="shared" si="0"/>
        <v>-31.6</v>
      </c>
      <c r="F54" s="452" t="s">
        <v>339</v>
      </c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60</v>
      </c>
      <c r="D55" s="132">
        <f>+'Dramakan hosqer'!C68</f>
        <v>60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174" t="s">
        <v>328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24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24</v>
      </c>
      <c r="B58" s="223" t="str">
        <f>+'Dramakan hosqer'!B71</f>
        <v>Դուրսգրվող գույքի վերագնահատման գծով</v>
      </c>
      <c r="C58" s="131">
        <v>30</v>
      </c>
      <c r="D58" s="132">
        <f>+'Dramakan hosqer'!C71</f>
        <v>30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25</v>
      </c>
      <c r="B59" s="223" t="str">
        <f>+'Dramakan hosqer'!B72</f>
        <v>Կրակմարիչների լիցքավորում</v>
      </c>
      <c r="C59" s="131">
        <v>30</v>
      </c>
      <c r="D59" s="132">
        <f>+'Dramakan hosqer'!C72</f>
        <v>30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26</v>
      </c>
      <c r="B60" s="223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10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26.1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26.200000000000003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26.300000000000004</v>
      </c>
      <c r="B63" s="353" t="str">
        <f>+'Dramakan hosqer'!B76</f>
        <v xml:space="preserve">չփոխհատուցվող հարկերի գծով </v>
      </c>
      <c r="C63" s="354">
        <v>10</v>
      </c>
      <c r="D63" s="355">
        <f>+'Dramakan hosqer'!C76</f>
        <v>10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27</v>
      </c>
      <c r="B64" s="223" t="str">
        <f>+'Dramakan hosqer'!B77</f>
        <v>Կրեդիտորական պարտքի մարման գծով</v>
      </c>
      <c r="C64" s="131">
        <v>140.1</v>
      </c>
      <c r="D64" s="132">
        <f>+'Dramakan hosqer'!C77</f>
        <v>140.05000000000018</v>
      </c>
      <c r="E64" s="132">
        <f t="shared" si="0"/>
        <v>-4.9999999999812417E-2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28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770</v>
      </c>
      <c r="D66" s="133">
        <f>+D67+D74</f>
        <v>864.9</v>
      </c>
      <c r="E66" s="133">
        <f t="shared" si="0"/>
        <v>94.899999999999977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770</v>
      </c>
      <c r="D67" s="132">
        <f>SUM(D68:D73)</f>
        <v>864.9</v>
      </c>
      <c r="E67" s="132">
        <f t="shared" si="0"/>
        <v>94.899999999999977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770</v>
      </c>
      <c r="D68" s="355">
        <f>+'Dramakan hosqer'!C81</f>
        <v>770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94.9</v>
      </c>
      <c r="E69" s="356">
        <f>D69-C69</f>
        <v>94.9</v>
      </c>
      <c r="F69" s="362" t="s">
        <v>334</v>
      </c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8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 hidden="1">
      <c r="A78" s="79" t="s">
        <v>55</v>
      </c>
      <c r="B78" s="383" t="s">
        <v>139</v>
      </c>
      <c r="C78" s="128">
        <f>SUM(C79:C80)</f>
        <v>0</v>
      </c>
      <c r="D78" s="133">
        <f>SUM(D79:D80)</f>
        <v>1356.6</v>
      </c>
      <c r="E78" s="133">
        <f t="shared" si="7"/>
        <v>1356.6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1356.6</v>
      </c>
      <c r="E79" s="131">
        <f>D79-C79</f>
        <v>1356.6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7340.9000000000087</v>
      </c>
      <c r="D81" s="133">
        <f>D6+D7-D22</f>
        <v>2040.5499999999956</v>
      </c>
      <c r="E81" s="133">
        <f t="shared" si="7"/>
        <v>-5300.3500000000131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26.2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9" t="str">
        <f>+'Ekamut-caxs'!D77</f>
        <v>Արփինե Գևորգյան</v>
      </c>
      <c r="E83" s="46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68" t="s">
        <v>90</v>
      </c>
      <c r="E84" s="468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66" t="str">
        <f>+'Ekamut-caxs'!D79</f>
        <v>Ռուզաննա Մկրտչյան</v>
      </c>
      <c r="E85" s="46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8" t="s">
        <v>90</v>
      </c>
      <c r="E86" s="468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J61" sqref="J6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5" t="s">
        <v>66</v>
      </c>
      <c r="B1" s="475"/>
      <c r="C1" s="475"/>
      <c r="D1" s="475"/>
      <c r="E1" s="47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6" t="str">
        <f>+'Ekamut-caxs'!A13:D13</f>
        <v xml:space="preserve">«Երևանի հ․6 մսուր-մանկապարտեզ» ՀՈԱԿ-ի </v>
      </c>
      <c r="B2" s="477"/>
      <c r="C2" s="477"/>
      <c r="D2" s="477"/>
      <c r="E2" s="47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8" t="s">
        <v>142</v>
      </c>
      <c r="B3" s="478"/>
      <c r="C3" s="478"/>
      <c r="D3" s="478"/>
      <c r="E3" s="47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9" t="s">
        <v>291</v>
      </c>
      <c r="B4" s="479"/>
      <c r="C4" s="479"/>
      <c r="D4" s="479"/>
      <c r="E4" s="47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0" t="s">
        <v>147</v>
      </c>
      <c r="B7" s="481"/>
      <c r="C7" s="48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37.900000000000006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4.5</v>
      </c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0.4</v>
      </c>
      <c r="E14" s="21"/>
    </row>
    <row r="15" spans="1:22" ht="27">
      <c r="A15" s="99">
        <v>1.7</v>
      </c>
      <c r="B15" s="101"/>
      <c r="C15" s="103" t="s">
        <v>325</v>
      </c>
      <c r="D15" s="21">
        <v>3.6</v>
      </c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13.3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16.100000000000001</v>
      </c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37.900000000000006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0" t="s">
        <v>172</v>
      </c>
      <c r="B35" s="481"/>
      <c r="C35" s="48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21.4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29.83</v>
      </c>
      <c r="E37" s="21"/>
    </row>
    <row r="38" spans="1:22" hidden="1">
      <c r="A38" s="99">
        <v>1.3</v>
      </c>
      <c r="B38" s="100" t="s">
        <v>153</v>
      </c>
      <c r="C38" s="99" t="s">
        <v>154</v>
      </c>
      <c r="D38" s="21"/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 hidden="1">
      <c r="A43" s="99">
        <v>1.8</v>
      </c>
      <c r="B43" s="101"/>
      <c r="C43" s="103" t="s">
        <v>179</v>
      </c>
      <c r="D43" s="21"/>
      <c r="E43" s="21"/>
    </row>
    <row r="44" spans="1:22" ht="17.25" customHeight="1">
      <c r="A44" s="99">
        <v>1.9</v>
      </c>
      <c r="B44" s="101"/>
      <c r="C44" s="103" t="s">
        <v>326</v>
      </c>
      <c r="D44" s="21">
        <v>9</v>
      </c>
      <c r="E44" s="21"/>
    </row>
    <row r="45" spans="1:22" hidden="1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 t="s">
        <v>327</v>
      </c>
      <c r="D46" s="21">
        <v>79.819999999999993</v>
      </c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3611.7</v>
      </c>
      <c r="E54" s="21"/>
      <c r="F54" s="145">
        <f>SUM(D36:D53)</f>
        <v>140.04999999999998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3611.7</v>
      </c>
      <c r="E55" s="21"/>
    </row>
    <row r="56" spans="1:22" ht="27" hidden="1">
      <c r="A56" s="99">
        <v>1.2</v>
      </c>
      <c r="B56" s="112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3751.75</v>
      </c>
      <c r="E59" s="116"/>
      <c r="F59" s="301">
        <f>+D59-D55</f>
        <v>140.05000000000018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3628.5</v>
      </c>
      <c r="D62" s="470" t="s">
        <v>175</v>
      </c>
      <c r="E62" s="47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2" t="str">
        <f>+'Ekamut-caxs'!D77</f>
        <v>Արփինե Գևորգյան</v>
      </c>
      <c r="E64" s="47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3" t="s">
        <v>90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2" t="str">
        <f>+'Ekamut-caxs'!D79</f>
        <v>Ռուզաննա Մկրտչյան</v>
      </c>
      <c r="E66" s="47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4" t="s">
        <v>90</v>
      </c>
      <c r="E67" s="47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9" zoomScale="85" zoomScaleSheetLayoutView="85" workbookViewId="0">
      <selection activeCell="J61" sqref="J61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6" t="s">
        <v>66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5" customFormat="1" ht="21.75" customHeight="1">
      <c r="A2" s="485" t="str">
        <f>+'Ekamut-caxs'!A13</f>
        <v xml:space="preserve">«Երևանի հ․6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5" customFormat="1" ht="21" customHeight="1">
      <c r="A3" s="485" t="s">
        <v>91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39" customFormat="1" ht="19.5" customHeight="1">
      <c r="A5" s="482" t="s">
        <v>112</v>
      </c>
      <c r="B5" s="482" t="s">
        <v>92</v>
      </c>
      <c r="C5" s="483" t="s">
        <v>93</v>
      </c>
      <c r="D5" s="483"/>
      <c r="E5" s="483"/>
      <c r="F5" s="483"/>
      <c r="G5" s="483" t="s">
        <v>94</v>
      </c>
      <c r="H5" s="483"/>
      <c r="I5" s="483"/>
      <c r="J5" s="483"/>
      <c r="K5" s="483" t="s">
        <v>132</v>
      </c>
      <c r="L5" s="483"/>
      <c r="M5" s="483"/>
    </row>
    <row r="6" spans="1:13" s="241" customFormat="1" ht="51" customHeight="1">
      <c r="A6" s="482"/>
      <c r="B6" s="482"/>
      <c r="C6" s="240" t="s">
        <v>226</v>
      </c>
      <c r="D6" s="240" t="s">
        <v>212</v>
      </c>
      <c r="E6" s="240" t="s">
        <v>301</v>
      </c>
      <c r="F6" s="240" t="s">
        <v>302</v>
      </c>
      <c r="G6" s="240" t="s">
        <v>227</v>
      </c>
      <c r="H6" s="240" t="s">
        <v>212</v>
      </c>
      <c r="I6" s="240" t="s">
        <v>303</v>
      </c>
      <c r="J6" s="240" t="s">
        <v>302</v>
      </c>
      <c r="K6" s="240" t="s">
        <v>226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95</v>
      </c>
      <c r="C7" s="445">
        <v>867</v>
      </c>
      <c r="D7" s="244">
        <v>124588</v>
      </c>
      <c r="E7" s="246">
        <v>906</v>
      </c>
      <c r="F7" s="246">
        <f>IF((E7&lt;10000), E7*143.7, E7*107.1)</f>
        <v>130192.19999999998</v>
      </c>
      <c r="G7" s="446">
        <v>1445</v>
      </c>
      <c r="H7" s="447">
        <v>75981</v>
      </c>
      <c r="I7" s="245">
        <v>1759</v>
      </c>
      <c r="J7" s="246">
        <v>92265.3</v>
      </c>
      <c r="K7" s="446">
        <v>49</v>
      </c>
      <c r="L7" s="245">
        <v>63</v>
      </c>
      <c r="M7" s="246">
        <f t="shared" ref="M7:M18" si="0">+L7*200.47</f>
        <v>12629.61</v>
      </c>
    </row>
    <row r="8" spans="1:13" ht="19.5" customHeight="1">
      <c r="A8" s="242">
        <v>2</v>
      </c>
      <c r="B8" s="243" t="s">
        <v>96</v>
      </c>
      <c r="C8" s="446">
        <v>771</v>
      </c>
      <c r="D8" s="447">
        <v>110793</v>
      </c>
      <c r="E8" s="246">
        <v>1014</v>
      </c>
      <c r="F8" s="246">
        <f t="shared" ref="F8:F18" si="1">IF((E8&lt;10000), E8*143.7, E8*107.1)</f>
        <v>145711.79999999999</v>
      </c>
      <c r="G8" s="446">
        <v>1427</v>
      </c>
      <c r="H8" s="447">
        <v>74873</v>
      </c>
      <c r="I8" s="245">
        <v>1497.3</v>
      </c>
      <c r="J8" s="246">
        <v>78496</v>
      </c>
      <c r="K8" s="446">
        <v>48</v>
      </c>
      <c r="L8" s="245">
        <v>55</v>
      </c>
      <c r="M8" s="246">
        <f t="shared" si="0"/>
        <v>11025.85</v>
      </c>
    </row>
    <row r="9" spans="1:13" ht="19.5" customHeight="1">
      <c r="A9" s="242">
        <v>3</v>
      </c>
      <c r="B9" s="243" t="s">
        <v>97</v>
      </c>
      <c r="C9" s="446">
        <v>790</v>
      </c>
      <c r="D9" s="447">
        <v>113523</v>
      </c>
      <c r="E9" s="246">
        <v>828</v>
      </c>
      <c r="F9" s="246">
        <f t="shared" si="1"/>
        <v>118983.59999999999</v>
      </c>
      <c r="G9" s="446">
        <v>1282</v>
      </c>
      <c r="H9" s="447">
        <v>67027</v>
      </c>
      <c r="I9" s="245">
        <v>1414.1</v>
      </c>
      <c r="J9" s="246">
        <v>73956.899999999994</v>
      </c>
      <c r="K9" s="446">
        <v>62</v>
      </c>
      <c r="L9" s="245">
        <v>68</v>
      </c>
      <c r="M9" s="246">
        <f t="shared" si="0"/>
        <v>13631.96</v>
      </c>
    </row>
    <row r="10" spans="1:13" ht="19.5" customHeight="1">
      <c r="A10" s="242">
        <v>4</v>
      </c>
      <c r="B10" s="243" t="s">
        <v>98</v>
      </c>
      <c r="C10" s="446">
        <v>169</v>
      </c>
      <c r="D10" s="447">
        <v>24285</v>
      </c>
      <c r="E10" s="246">
        <v>329</v>
      </c>
      <c r="F10" s="246">
        <f t="shared" si="1"/>
        <v>47277.299999999996</v>
      </c>
      <c r="G10" s="446">
        <v>1055</v>
      </c>
      <c r="H10" s="447">
        <v>55646</v>
      </c>
      <c r="I10" s="245">
        <v>1416.2</v>
      </c>
      <c r="J10" s="246">
        <v>74360.600000000006</v>
      </c>
      <c r="K10" s="446">
        <v>64</v>
      </c>
      <c r="L10" s="245">
        <v>50</v>
      </c>
      <c r="M10" s="246">
        <f t="shared" si="0"/>
        <v>10023.5</v>
      </c>
    </row>
    <row r="11" spans="1:13" ht="19.5" customHeight="1">
      <c r="A11" s="242">
        <v>5</v>
      </c>
      <c r="B11" s="243" t="s">
        <v>99</v>
      </c>
      <c r="C11" s="448">
        <v>136</v>
      </c>
      <c r="D11" s="247">
        <v>19543</v>
      </c>
      <c r="E11" s="246">
        <v>141</v>
      </c>
      <c r="F11" s="246">
        <f t="shared" si="1"/>
        <v>20261.699999999997</v>
      </c>
      <c r="G11" s="446">
        <v>1027</v>
      </c>
      <c r="H11" s="447">
        <v>54203</v>
      </c>
      <c r="I11" s="245">
        <v>1204.1600000000001</v>
      </c>
      <c r="J11" s="246">
        <v>63229.1</v>
      </c>
      <c r="K11" s="446">
        <v>37</v>
      </c>
      <c r="L11" s="245">
        <v>68</v>
      </c>
      <c r="M11" s="246">
        <f t="shared" si="0"/>
        <v>13631.96</v>
      </c>
    </row>
    <row r="12" spans="1:13" ht="19.5" customHeight="1">
      <c r="A12" s="242">
        <v>6</v>
      </c>
      <c r="B12" s="243" t="s">
        <v>100</v>
      </c>
      <c r="C12" s="448">
        <v>120</v>
      </c>
      <c r="D12" s="247">
        <v>17244</v>
      </c>
      <c r="E12" s="246">
        <v>164</v>
      </c>
      <c r="F12" s="246">
        <f t="shared" si="1"/>
        <v>23566.799999999999</v>
      </c>
      <c r="G12" s="446">
        <v>959</v>
      </c>
      <c r="H12" s="447">
        <v>50495</v>
      </c>
      <c r="I12" s="245">
        <v>1288.02</v>
      </c>
      <c r="J12" s="246">
        <v>67764.7</v>
      </c>
      <c r="K12" s="446">
        <v>69</v>
      </c>
      <c r="L12" s="245">
        <v>64</v>
      </c>
      <c r="M12" s="246">
        <f t="shared" si="0"/>
        <v>12830.08</v>
      </c>
    </row>
    <row r="13" spans="1:13" ht="19.5" customHeight="1">
      <c r="A13" s="242">
        <v>7</v>
      </c>
      <c r="B13" s="243" t="s">
        <v>101</v>
      </c>
      <c r="C13" s="448">
        <v>119</v>
      </c>
      <c r="D13" s="247">
        <v>17100</v>
      </c>
      <c r="E13" s="246">
        <v>141</v>
      </c>
      <c r="F13" s="246">
        <f t="shared" si="1"/>
        <v>20261.699999999997</v>
      </c>
      <c r="G13" s="446">
        <v>976</v>
      </c>
      <c r="H13" s="447">
        <v>51243</v>
      </c>
      <c r="I13" s="245">
        <v>1422.58</v>
      </c>
      <c r="J13" s="246">
        <v>74742</v>
      </c>
      <c r="K13" s="446">
        <v>51</v>
      </c>
      <c r="L13" s="245">
        <v>70</v>
      </c>
      <c r="M13" s="246">
        <f>+L13*200.47</f>
        <v>14032.9</v>
      </c>
    </row>
    <row r="14" spans="1:13" ht="19.5" customHeight="1">
      <c r="A14" s="242">
        <v>8</v>
      </c>
      <c r="B14" s="248" t="s">
        <v>102</v>
      </c>
      <c r="C14" s="448">
        <v>118</v>
      </c>
      <c r="D14" s="247">
        <v>16957</v>
      </c>
      <c r="E14" s="246">
        <v>99</v>
      </c>
      <c r="F14" s="246">
        <f t="shared" si="1"/>
        <v>14226.3</v>
      </c>
      <c r="G14" s="446">
        <v>990</v>
      </c>
      <c r="H14" s="447">
        <v>51980</v>
      </c>
      <c r="I14" s="245">
        <v>1183.26</v>
      </c>
      <c r="J14" s="246">
        <v>61953.3</v>
      </c>
      <c r="K14" s="446">
        <v>70</v>
      </c>
      <c r="L14" s="245">
        <v>67</v>
      </c>
      <c r="M14" s="246">
        <f t="shared" si="0"/>
        <v>13431.49</v>
      </c>
    </row>
    <row r="15" spans="1:13" ht="19.5" customHeight="1">
      <c r="A15" s="242">
        <v>9</v>
      </c>
      <c r="B15" s="248" t="s">
        <v>103</v>
      </c>
      <c r="C15" s="448">
        <v>142</v>
      </c>
      <c r="D15" s="247">
        <v>20405</v>
      </c>
      <c r="E15" s="246">
        <v>116</v>
      </c>
      <c r="F15" s="246">
        <f t="shared" si="1"/>
        <v>16669.199999999997</v>
      </c>
      <c r="G15" s="446">
        <v>1003</v>
      </c>
      <c r="H15" s="447">
        <v>52738</v>
      </c>
      <c r="I15" s="245">
        <v>1256.96</v>
      </c>
      <c r="J15" s="246">
        <v>66023.8</v>
      </c>
      <c r="K15" s="446">
        <v>52</v>
      </c>
      <c r="L15" s="245">
        <v>104</v>
      </c>
      <c r="M15" s="246">
        <f t="shared" si="0"/>
        <v>20848.88</v>
      </c>
    </row>
    <row r="16" spans="1:13" ht="19.5" customHeight="1">
      <c r="A16" s="242">
        <v>10</v>
      </c>
      <c r="B16" s="248" t="s">
        <v>104</v>
      </c>
      <c r="C16" s="448">
        <v>364</v>
      </c>
      <c r="D16" s="247">
        <v>52307</v>
      </c>
      <c r="E16" s="246">
        <v>278</v>
      </c>
      <c r="F16" s="246">
        <f t="shared" si="1"/>
        <v>39948.6</v>
      </c>
      <c r="G16" s="446">
        <v>1318</v>
      </c>
      <c r="H16" s="447">
        <v>69459</v>
      </c>
      <c r="I16" s="245">
        <v>1370.84</v>
      </c>
      <c r="J16" s="246">
        <v>78958</v>
      </c>
      <c r="K16" s="446">
        <v>71</v>
      </c>
      <c r="L16" s="245">
        <v>70</v>
      </c>
      <c r="M16" s="246">
        <f t="shared" si="0"/>
        <v>14032.9</v>
      </c>
    </row>
    <row r="17" spans="1:13" ht="19.5" customHeight="1">
      <c r="A17" s="242">
        <v>11</v>
      </c>
      <c r="B17" s="248" t="s">
        <v>105</v>
      </c>
      <c r="C17" s="449">
        <v>689</v>
      </c>
      <c r="D17" s="246">
        <v>99009</v>
      </c>
      <c r="E17" s="246">
        <f>+C7</f>
        <v>867</v>
      </c>
      <c r="F17" s="246">
        <f t="shared" si="1"/>
        <v>124587.9</v>
      </c>
      <c r="G17" s="450">
        <v>1391</v>
      </c>
      <c r="H17" s="451">
        <v>73087</v>
      </c>
      <c r="I17" s="245">
        <f>+G7</f>
        <v>1445</v>
      </c>
      <c r="J17" s="246">
        <f t="shared" ref="J17:J18" si="2">+I17*53.48</f>
        <v>77278.599999999991</v>
      </c>
      <c r="K17" s="450">
        <v>80</v>
      </c>
      <c r="L17" s="245">
        <f>+K7</f>
        <v>49</v>
      </c>
      <c r="M17" s="246">
        <f t="shared" si="0"/>
        <v>9823.0300000000007</v>
      </c>
    </row>
    <row r="18" spans="1:13" ht="19.5" customHeight="1">
      <c r="A18" s="242">
        <v>12</v>
      </c>
      <c r="B18" s="248" t="s">
        <v>106</v>
      </c>
      <c r="C18" s="449">
        <v>865</v>
      </c>
      <c r="D18" s="246">
        <v>124301</v>
      </c>
      <c r="E18" s="246">
        <f>+C18</f>
        <v>865</v>
      </c>
      <c r="F18" s="246">
        <f t="shared" si="1"/>
        <v>124300.49999999999</v>
      </c>
      <c r="G18" s="450">
        <v>1611</v>
      </c>
      <c r="H18" s="451">
        <v>84741</v>
      </c>
      <c r="I18" s="245">
        <f>+G18</f>
        <v>1611</v>
      </c>
      <c r="J18" s="246">
        <f t="shared" si="2"/>
        <v>86156.28</v>
      </c>
      <c r="K18" s="450">
        <v>71</v>
      </c>
      <c r="L18" s="245">
        <f>+K18</f>
        <v>71</v>
      </c>
      <c r="M18" s="246">
        <f t="shared" si="0"/>
        <v>14233.37</v>
      </c>
    </row>
    <row r="19" spans="1:13" ht="32.25" customHeight="1">
      <c r="A19" s="250"/>
      <c r="B19" s="238" t="s">
        <v>88</v>
      </c>
      <c r="C19" s="251">
        <f t="shared" ref="C19:K19" si="3">SUM(C7:C18)</f>
        <v>5150</v>
      </c>
      <c r="D19" s="252">
        <f t="shared" si="3"/>
        <v>740055</v>
      </c>
      <c r="E19" s="251">
        <f t="shared" si="3"/>
        <v>5748</v>
      </c>
      <c r="F19" s="252">
        <f>SUM(F7:F18)</f>
        <v>825987.6</v>
      </c>
      <c r="G19" s="251">
        <f>SUM(G7:G18)</f>
        <v>14484</v>
      </c>
      <c r="H19" s="252">
        <f>SUM(H7:H18)</f>
        <v>761473</v>
      </c>
      <c r="I19" s="251">
        <f>SUM(I7:I18)</f>
        <v>16868.419999999998</v>
      </c>
      <c r="J19" s="252">
        <f>SUM(J7:J18)</f>
        <v>895184.58000000007</v>
      </c>
      <c r="K19" s="251">
        <f t="shared" si="3"/>
        <v>724</v>
      </c>
      <c r="L19" s="251">
        <f>SUM(L7:L18)</f>
        <v>799</v>
      </c>
      <c r="M19" s="252">
        <f>SUM(M7:M18)</f>
        <v>160175.53</v>
      </c>
    </row>
    <row r="20" spans="1:13" ht="21.75" customHeight="1">
      <c r="B20" s="253"/>
      <c r="C20" s="254"/>
      <c r="D20" s="255"/>
      <c r="E20" s="254"/>
      <c r="F20" s="255">
        <f>ROUND(F19/1000,1)</f>
        <v>826</v>
      </c>
      <c r="G20" s="254"/>
      <c r="H20" s="255"/>
      <c r="I20" s="254"/>
      <c r="J20" s="255">
        <f>ROUND(J19/1000,1)</f>
        <v>895.2</v>
      </c>
      <c r="K20" s="254"/>
      <c r="L20" s="254"/>
      <c r="M20" s="255">
        <f>ROUND(M19/1000,1)</f>
        <v>160.19999999999999</v>
      </c>
    </row>
    <row r="21" spans="1:13" ht="33.75" customHeight="1" thickBot="1">
      <c r="B21" s="489" t="s">
        <v>228</v>
      </c>
      <c r="C21" s="489"/>
      <c r="D21" s="489"/>
      <c r="E21" s="256"/>
      <c r="F21" s="257"/>
      <c r="H21" s="256"/>
      <c r="M21" s="255"/>
    </row>
    <row r="22" spans="1:13" s="235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5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5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826</v>
      </c>
      <c r="G27" s="285" t="s">
        <v>229</v>
      </c>
      <c r="H27" s="283" t="s">
        <v>229</v>
      </c>
      <c r="I27" s="283" t="s">
        <v>229</v>
      </c>
      <c r="J27" s="284">
        <f>J20-J26</f>
        <v>895.2</v>
      </c>
      <c r="K27" s="285" t="s">
        <v>229</v>
      </c>
      <c r="L27" s="283" t="s">
        <v>229</v>
      </c>
      <c r="M27" s="286">
        <f>M20-M26</f>
        <v>160.19999999999999</v>
      </c>
    </row>
    <row r="28" spans="1:13" s="235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5" t="s">
        <v>2</v>
      </c>
      <c r="D30" s="485"/>
      <c r="E30" s="236"/>
      <c r="F30" s="236"/>
      <c r="G30" s="490"/>
      <c r="H30" s="490"/>
      <c r="I30" s="291"/>
      <c r="J30" s="487" t="str">
        <f>+'Ekamut-caxs'!D77</f>
        <v>Արփինե Գևորգյան</v>
      </c>
      <c r="K30" s="487"/>
      <c r="M30" s="257"/>
    </row>
    <row r="31" spans="1:13" s="235" customFormat="1">
      <c r="C31" s="292"/>
      <c r="D31" s="292"/>
      <c r="E31" s="293"/>
      <c r="F31" s="293"/>
      <c r="G31" s="488" t="s">
        <v>89</v>
      </c>
      <c r="H31" s="488"/>
      <c r="I31" s="294"/>
      <c r="J31" s="488" t="s">
        <v>107</v>
      </c>
      <c r="K31" s="488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7"/>
      <c r="H32" s="487"/>
      <c r="I32" s="296"/>
      <c r="J32" s="487" t="str">
        <f>+'Ekamut-caxs'!D79</f>
        <v>Ռուզաննա Մկրտչյան</v>
      </c>
      <c r="K32" s="487"/>
    </row>
    <row r="33" spans="3:13" s="235" customFormat="1">
      <c r="C33" s="256"/>
      <c r="D33" s="256"/>
      <c r="G33" s="488" t="s">
        <v>89</v>
      </c>
      <c r="H33" s="488"/>
      <c r="I33" s="294"/>
      <c r="J33" s="488" t="s">
        <v>107</v>
      </c>
      <c r="K33" s="488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84" t="s">
        <v>203</v>
      </c>
      <c r="J36" s="484"/>
      <c r="K36" s="300"/>
      <c r="L36" s="484" t="s">
        <v>232</v>
      </c>
      <c r="M36" s="484"/>
    </row>
    <row r="37" spans="3:13">
      <c r="C37" s="298"/>
      <c r="D37" s="298"/>
      <c r="E37" s="484" t="s">
        <v>202</v>
      </c>
      <c r="F37" s="484"/>
      <c r="I37" s="484"/>
      <c r="J37" s="484"/>
      <c r="K37" s="300"/>
      <c r="L37" s="484"/>
      <c r="M37" s="484"/>
    </row>
    <row r="38" spans="3:13">
      <c r="C38" s="298"/>
      <c r="D38" s="298"/>
      <c r="E38" s="484"/>
      <c r="F38" s="484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J61" sqref="J6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6" t="s">
        <v>66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</row>
    <row r="2" spans="1:17" s="12" customFormat="1" ht="20.25">
      <c r="A2" s="460" t="str">
        <f>+'Ekamut-caxs'!A13</f>
        <v xml:space="preserve">«Երևանի հ․6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7" ht="17.25">
      <c r="A3" s="478" t="s">
        <v>293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8" t="s">
        <v>140</v>
      </c>
      <c r="B5" s="498" t="s">
        <v>67</v>
      </c>
      <c r="C5" s="341"/>
      <c r="D5" s="499" t="s">
        <v>261</v>
      </c>
      <c r="E5" s="500"/>
      <c r="F5" s="500"/>
      <c r="G5" s="500"/>
      <c r="H5" s="500"/>
      <c r="I5" s="500"/>
      <c r="J5" s="500"/>
      <c r="K5" s="500"/>
      <c r="L5" s="500"/>
      <c r="M5" s="501"/>
      <c r="N5" s="497" t="s">
        <v>141</v>
      </c>
    </row>
    <row r="6" spans="1:17" ht="106.5" customHeight="1">
      <c r="A6" s="498"/>
      <c r="B6" s="498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329</v>
      </c>
      <c r="M6" s="103" t="s">
        <v>260</v>
      </c>
      <c r="N6" s="497"/>
    </row>
    <row r="7" spans="1:17" ht="27.75" customHeight="1">
      <c r="A7" s="147">
        <v>1</v>
      </c>
      <c r="B7" s="176" t="s">
        <v>188</v>
      </c>
      <c r="C7" s="177">
        <v>32653</v>
      </c>
      <c r="D7" s="177">
        <v>5976</v>
      </c>
      <c r="E7" s="177"/>
      <c r="F7" s="177">
        <f>IF(E7&gt;0,C16, 0)</f>
        <v>0</v>
      </c>
      <c r="G7" s="177">
        <v>124</v>
      </c>
      <c r="H7" s="228"/>
      <c r="I7" s="177"/>
      <c r="J7" s="228">
        <v>280</v>
      </c>
      <c r="K7" s="177"/>
      <c r="L7" s="177">
        <v>2390.3000000000002</v>
      </c>
      <c r="M7" s="177"/>
      <c r="N7" s="178">
        <f>ROUND(SUM(C7:M7),1)</f>
        <v>41423.300000000003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41423.300000000003</v>
      </c>
    </row>
    <row r="10" spans="1:17" s="149" customFormat="1" ht="18.75" customHeight="1">
      <c r="B10" s="234">
        <v>2987.9</v>
      </c>
      <c r="C10" s="151">
        <f>+B10*2</f>
        <v>5975.8</v>
      </c>
      <c r="D10" s="151"/>
      <c r="E10" s="152"/>
      <c r="F10" s="152"/>
      <c r="G10" s="152"/>
      <c r="H10" s="233"/>
      <c r="I10" s="153"/>
      <c r="J10" s="154"/>
      <c r="K10" s="153"/>
      <c r="L10" s="455" t="s">
        <v>340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3"/>
      <c r="L11" s="493"/>
      <c r="M11" s="493"/>
      <c r="N11" s="160"/>
    </row>
    <row r="12" spans="1:17" s="149" customFormat="1" ht="69" customHeight="1">
      <c r="B12" s="494" t="s">
        <v>196</v>
      </c>
      <c r="C12" s="495"/>
      <c r="D12" s="159"/>
      <c r="G12" s="123"/>
      <c r="H12" s="123"/>
      <c r="I12" s="494" t="s">
        <v>197</v>
      </c>
      <c r="J12" s="495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0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0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2"/>
      <c r="E18" s="502"/>
      <c r="F18" s="206"/>
      <c r="G18" s="206"/>
      <c r="H18" s="491" t="str">
        <f>+'Ekamut-caxs'!D77</f>
        <v>Արփինե Գևորգյան</v>
      </c>
      <c r="I18" s="491"/>
      <c r="J18" s="491"/>
      <c r="K18" s="169"/>
      <c r="L18" s="169"/>
    </row>
    <row r="19" spans="2:12" s="170" customFormat="1" ht="17.25" customHeight="1">
      <c r="B19" s="207"/>
      <c r="C19" s="208"/>
      <c r="D19" s="503" t="s">
        <v>89</v>
      </c>
      <c r="E19" s="503"/>
      <c r="F19" s="209"/>
      <c r="G19" s="210"/>
      <c r="H19" s="492" t="s">
        <v>90</v>
      </c>
      <c r="I19" s="492"/>
      <c r="J19" s="492"/>
      <c r="K19" s="171"/>
      <c r="L19" s="171"/>
    </row>
    <row r="20" spans="2:12" s="168" customFormat="1" ht="24.75" customHeight="1">
      <c r="B20" s="211" t="s">
        <v>6</v>
      </c>
      <c r="C20" s="205"/>
      <c r="D20" s="502"/>
      <c r="E20" s="502"/>
      <c r="F20" s="212"/>
      <c r="G20" s="212"/>
      <c r="H20" s="491" t="str">
        <f>+'Ekamut-caxs'!D79</f>
        <v>Ռուզաննա Մկրտչյան</v>
      </c>
      <c r="I20" s="491"/>
      <c r="J20" s="491"/>
      <c r="K20" s="169"/>
      <c r="L20" s="169"/>
    </row>
    <row r="21" spans="2:12" s="170" customFormat="1" ht="18.75" customHeight="1">
      <c r="B21" s="208"/>
      <c r="C21" s="208"/>
      <c r="D21" s="503" t="s">
        <v>89</v>
      </c>
      <c r="E21" s="503"/>
      <c r="F21" s="209"/>
      <c r="G21" s="210"/>
      <c r="H21" s="492" t="s">
        <v>90</v>
      </c>
      <c r="I21" s="492"/>
      <c r="J21" s="492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Layout" topLeftCell="A2" zoomScaleNormal="100" zoomScaleSheetLayoutView="100" workbookViewId="0">
      <selection activeCell="J61" sqref="J61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7" t="s">
        <v>66</v>
      </c>
      <c r="B1" s="507"/>
      <c r="C1" s="507"/>
      <c r="D1" s="507"/>
    </row>
    <row r="2" spans="1:4" ht="24.75" customHeight="1">
      <c r="A2" s="508" t="str">
        <f>+'Ekamut-caxs'!A13:D13</f>
        <v xml:space="preserve">«Երևանի հ․6 մսուր-մանկապարտեզ» ՀՈԱԿ-ի </v>
      </c>
      <c r="B2" s="508"/>
      <c r="C2" s="508"/>
      <c r="D2" s="508"/>
    </row>
    <row r="3" spans="1:4" ht="39.75" customHeight="1">
      <c r="A3" s="508" t="s">
        <v>297</v>
      </c>
      <c r="B3" s="508"/>
      <c r="C3" s="508"/>
      <c r="D3" s="508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315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>
        <v>0</v>
      </c>
      <c r="D8" s="307">
        <v>0</v>
      </c>
    </row>
    <row r="9" spans="1:4" ht="16.5" hidden="1" customHeight="1">
      <c r="A9" s="307">
        <v>1.2</v>
      </c>
      <c r="B9" s="308" t="s">
        <v>124</v>
      </c>
      <c r="C9" s="307"/>
      <c r="D9" s="307"/>
    </row>
    <row r="10" spans="1:4" ht="16.5" hidden="1" customHeight="1">
      <c r="A10" s="307">
        <v>1.3</v>
      </c>
      <c r="B10" s="308" t="s">
        <v>125</v>
      </c>
      <c r="C10" s="307"/>
      <c r="D10" s="307"/>
    </row>
    <row r="11" spans="1:4" ht="16.5" hidden="1" customHeight="1">
      <c r="A11" s="307">
        <v>1.4</v>
      </c>
      <c r="B11" s="308" t="s">
        <v>271</v>
      </c>
      <c r="C11" s="307"/>
      <c r="D11" s="307"/>
    </row>
    <row r="12" spans="1:4" ht="16.5" hidden="1" customHeight="1">
      <c r="A12" s="307">
        <v>1.5</v>
      </c>
      <c r="B12" s="308" t="s">
        <v>272</v>
      </c>
      <c r="C12" s="307"/>
      <c r="D12" s="307"/>
    </row>
    <row r="13" spans="1:4" s="30" customFormat="1" ht="27.75" customHeight="1">
      <c r="A13" s="305">
        <v>2</v>
      </c>
      <c r="B13" s="394" t="s">
        <v>318</v>
      </c>
      <c r="C13" s="305">
        <f>SUM(C14:C18)</f>
        <v>1</v>
      </c>
      <c r="D13" s="305">
        <f>SUM(D14:D18)</f>
        <v>29</v>
      </c>
    </row>
    <row r="14" spans="1:4" ht="16.5" customHeight="1">
      <c r="A14" s="307">
        <v>2.1</v>
      </c>
      <c r="B14" s="308" t="s">
        <v>273</v>
      </c>
      <c r="C14" s="307">
        <v>1</v>
      </c>
      <c r="D14" s="307">
        <v>29</v>
      </c>
    </row>
    <row r="15" spans="1:4" ht="16.5" hidden="1" customHeight="1">
      <c r="A15" s="307">
        <v>2.2000000000000002</v>
      </c>
      <c r="B15" s="308" t="s">
        <v>126</v>
      </c>
      <c r="C15" s="307"/>
      <c r="D15" s="307"/>
    </row>
    <row r="16" spans="1:4" ht="16.5" hidden="1" customHeight="1">
      <c r="A16" s="307">
        <v>2.2999999999999998</v>
      </c>
      <c r="B16" s="308" t="s">
        <v>274</v>
      </c>
      <c r="C16" s="307"/>
      <c r="D16" s="307"/>
    </row>
    <row r="17" spans="1:4" ht="16.5" hidden="1" customHeight="1">
      <c r="A17" s="307">
        <v>2.4</v>
      </c>
      <c r="B17" s="308" t="s">
        <v>275</v>
      </c>
      <c r="C17" s="307"/>
      <c r="D17" s="307"/>
    </row>
    <row r="18" spans="1:4" ht="16.5" hidden="1" customHeight="1">
      <c r="A18" s="307">
        <v>2.5</v>
      </c>
      <c r="B18" s="308" t="s">
        <v>276</v>
      </c>
      <c r="C18" s="307"/>
      <c r="D18" s="307"/>
    </row>
    <row r="19" spans="1:4" s="30" customFormat="1" ht="24.75" customHeight="1">
      <c r="A19" s="305">
        <v>3</v>
      </c>
      <c r="B19" s="306" t="s">
        <v>316</v>
      </c>
      <c r="C19" s="305">
        <f>SUM(C20:C24)</f>
        <v>1</v>
      </c>
      <c r="D19" s="305">
        <f>SUM(D20:D24)</f>
        <v>29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29</v>
      </c>
    </row>
    <row r="21" spans="1:4" ht="16.5" hidden="1" customHeight="1">
      <c r="A21" s="307">
        <v>3.2</v>
      </c>
      <c r="B21" s="308" t="s">
        <v>128</v>
      </c>
      <c r="C21" s="307"/>
      <c r="D21" s="307"/>
    </row>
    <row r="22" spans="1:4" ht="16.5" hidden="1" customHeight="1">
      <c r="A22" s="307">
        <v>3.3</v>
      </c>
      <c r="B22" s="308" t="s">
        <v>129</v>
      </c>
      <c r="C22" s="307"/>
      <c r="D22" s="307"/>
    </row>
    <row r="23" spans="1:4" ht="16.5" hidden="1" customHeight="1">
      <c r="A23" s="307">
        <v>3.4</v>
      </c>
      <c r="B23" s="308" t="s">
        <v>277</v>
      </c>
      <c r="C23" s="307"/>
      <c r="D23" s="307"/>
    </row>
    <row r="24" spans="1:4" ht="16.5" hidden="1" customHeight="1">
      <c r="A24" s="307">
        <v>3.5</v>
      </c>
      <c r="B24" s="308" t="s">
        <v>278</v>
      </c>
      <c r="C24" s="307"/>
      <c r="D24" s="307"/>
    </row>
    <row r="25" spans="1:4" s="30" customFormat="1" ht="24.75" customHeight="1">
      <c r="A25" s="305">
        <v>4</v>
      </c>
      <c r="B25" s="306" t="s">
        <v>317</v>
      </c>
      <c r="C25" s="305">
        <f>SUM(C26:C30)</f>
        <v>1</v>
      </c>
      <c r="D25" s="305">
        <f>SUM(D26:D30)</f>
        <v>29</v>
      </c>
    </row>
    <row r="26" spans="1:4" ht="16.5" customHeight="1">
      <c r="A26" s="307">
        <v>4.0999999999999996</v>
      </c>
      <c r="B26" s="308" t="s">
        <v>279</v>
      </c>
      <c r="C26" s="307">
        <v>1</v>
      </c>
      <c r="D26" s="307">
        <v>29</v>
      </c>
    </row>
    <row r="27" spans="1:4" ht="16.5" hidden="1" customHeight="1">
      <c r="A27" s="307">
        <v>4.2</v>
      </c>
      <c r="B27" s="308" t="s">
        <v>130</v>
      </c>
      <c r="C27" s="307"/>
      <c r="D27" s="307"/>
    </row>
    <row r="28" spans="1:4" ht="16.5" hidden="1" customHeight="1">
      <c r="A28" s="307">
        <v>4.3</v>
      </c>
      <c r="B28" s="308" t="s">
        <v>280</v>
      </c>
      <c r="C28" s="307"/>
      <c r="D28" s="307"/>
    </row>
    <row r="29" spans="1:4" ht="16.5" hidden="1" customHeight="1">
      <c r="A29" s="307">
        <v>4.4000000000000004</v>
      </c>
      <c r="B29" s="308" t="s">
        <v>281</v>
      </c>
      <c r="C29" s="307"/>
      <c r="D29" s="307"/>
    </row>
    <row r="30" spans="1:4" ht="16.5" hidden="1" customHeight="1">
      <c r="A30" s="307">
        <v>4.5</v>
      </c>
      <c r="B30" s="308" t="s">
        <v>282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3</v>
      </c>
      <c r="D31" s="305">
        <f>D7+D13+D19+D25</f>
        <v>87</v>
      </c>
    </row>
    <row r="34" spans="2:4" ht="17.25">
      <c r="B34" s="395" t="s">
        <v>2</v>
      </c>
      <c r="C34" s="504" t="str">
        <f>+'Ekamut-caxs'!D77</f>
        <v>Արփինե Գևորգյան</v>
      </c>
      <c r="D34" s="504"/>
    </row>
    <row r="35" spans="2:4" ht="15.75" customHeight="1">
      <c r="B35" s="396" t="s">
        <v>4</v>
      </c>
      <c r="C35" s="505" t="s">
        <v>5</v>
      </c>
      <c r="D35" s="505"/>
    </row>
    <row r="36" spans="2:4" ht="27" customHeight="1">
      <c r="B36" s="30" t="s">
        <v>6</v>
      </c>
      <c r="C36" s="504" t="str">
        <f>+'Ekamut-caxs'!D79</f>
        <v>Ռուզաննա Մկրտչյան</v>
      </c>
      <c r="D36" s="504"/>
    </row>
    <row r="37" spans="2:4">
      <c r="C37" s="506" t="s">
        <v>5</v>
      </c>
      <c r="D37" s="506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zoomScaleNormal="100" zoomScaleSheetLayoutView="100" workbookViewId="0">
      <selection activeCell="J61" sqref="J6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5" t="s">
        <v>66</v>
      </c>
      <c r="B1" s="475"/>
      <c r="C1" s="475"/>
      <c r="D1" s="475"/>
      <c r="E1" s="475"/>
    </row>
    <row r="2" spans="1:13" ht="23.25" customHeight="1">
      <c r="A2" s="478" t="str">
        <f>+'Ekamut-caxs'!A13</f>
        <v xml:space="preserve">«Երևանի հ․6 մսուր-մանկապարտեզ» ՀՈԱԿ-ի </v>
      </c>
      <c r="B2" s="478"/>
      <c r="C2" s="478"/>
      <c r="D2" s="478"/>
      <c r="E2" s="478"/>
    </row>
    <row r="3" spans="1:13" ht="28.5" customHeight="1">
      <c r="A3" s="478" t="s">
        <v>257</v>
      </c>
      <c r="B3" s="478"/>
      <c r="C3" s="478"/>
      <c r="D3" s="478"/>
      <c r="E3" s="478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298</v>
      </c>
    </row>
    <row r="8" spans="1:13" ht="35.25" customHeight="1" thickBot="1">
      <c r="A8" s="130">
        <v>1</v>
      </c>
      <c r="B8" s="312" t="s">
        <v>259</v>
      </c>
      <c r="C8" s="127">
        <v>36429.9</v>
      </c>
      <c r="D8" s="127">
        <v>2131.6999999999998</v>
      </c>
      <c r="E8" s="127">
        <v>5431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4137.7</v>
      </c>
      <c r="D9" s="127">
        <v>206</v>
      </c>
      <c r="E9" s="127">
        <v>616.6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6">
        <v>220</v>
      </c>
      <c r="E10" s="407">
        <f>+M10</f>
        <v>768</v>
      </c>
      <c r="F10" s="323">
        <v>11</v>
      </c>
      <c r="G10" s="324">
        <v>80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768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6">
        <v>220</v>
      </c>
      <c r="E11" s="407">
        <f>+M11</f>
        <v>844.8</v>
      </c>
      <c r="F11" s="323">
        <v>12</v>
      </c>
      <c r="G11" s="329">
        <v>80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844.8</v>
      </c>
    </row>
    <row r="12" spans="1:13" s="80" customFormat="1" ht="31.5" customHeight="1">
      <c r="A12" s="118"/>
      <c r="B12" s="332" t="s">
        <v>252</v>
      </c>
      <c r="C12" s="333">
        <f>ROUND(SUM(C8:C11),1)</f>
        <v>40567.599999999999</v>
      </c>
      <c r="D12" s="333">
        <f>ROUND(SUM(D8:D11),1)</f>
        <v>2777.7</v>
      </c>
      <c r="E12" s="333">
        <f>ROUND(SUM(E8:E11),1)</f>
        <v>7660.4</v>
      </c>
      <c r="F12" s="80">
        <f>40567.6+2*4137.7</f>
        <v>48843</v>
      </c>
    </row>
    <row r="14" spans="1:13" ht="51" customHeight="1">
      <c r="B14" s="511" t="s">
        <v>253</v>
      </c>
      <c r="C14" s="511"/>
      <c r="D14" s="511"/>
      <c r="E14" s="511"/>
    </row>
    <row r="19" spans="2:5" ht="20.25" customHeight="1">
      <c r="B19" s="74" t="s">
        <v>2</v>
      </c>
      <c r="C19" s="74"/>
      <c r="D19" s="509" t="str">
        <f>+'Ekamut-caxs'!D77</f>
        <v>Արփինե Գևորգյան</v>
      </c>
      <c r="E19" s="509"/>
    </row>
    <row r="20" spans="2:5" ht="18.75" customHeight="1">
      <c r="B20" s="74" t="s">
        <v>4</v>
      </c>
      <c r="D20" s="510" t="s">
        <v>5</v>
      </c>
      <c r="E20" s="510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9" t="str">
        <f>+'Ekamut-caxs'!D79</f>
        <v>Ռուզաննա Մկրտչյան</v>
      </c>
      <c r="E22" s="509"/>
    </row>
    <row r="23" spans="2:5" ht="23.25" customHeight="1">
      <c r="D23" s="510" t="s">
        <v>5</v>
      </c>
      <c r="E23" s="510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3" workbookViewId="0">
      <selection activeCell="J61" sqref="J6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4" t="s">
        <v>66</v>
      </c>
      <c r="B1" s="514"/>
      <c r="C1" s="514"/>
      <c r="D1" s="514"/>
      <c r="E1" s="514"/>
      <c r="F1" s="514"/>
    </row>
    <row r="2" spans="1:6" ht="23.25" customHeight="1">
      <c r="A2" s="476" t="str">
        <f>+'Ekamut-caxs'!A13</f>
        <v xml:space="preserve">«Երևանի հ․6 մսուր-մանկապարտեզ» ՀՈԱԿ-ի </v>
      </c>
      <c r="B2" s="476"/>
      <c r="C2" s="476"/>
      <c r="D2" s="476"/>
      <c r="E2" s="476"/>
      <c r="F2" s="476"/>
    </row>
    <row r="3" spans="1:6" ht="40.5" customHeight="1">
      <c r="A3" s="476" t="s">
        <v>299</v>
      </c>
      <c r="B3" s="476"/>
      <c r="C3" s="476"/>
      <c r="D3" s="476"/>
      <c r="E3" s="476"/>
      <c r="F3" s="476"/>
    </row>
    <row r="5" spans="1:6">
      <c r="F5" s="397" t="s">
        <v>135</v>
      </c>
    </row>
    <row r="6" spans="1:6" ht="73.5" customHeight="1">
      <c r="A6" s="398" t="s">
        <v>3</v>
      </c>
      <c r="B6" s="398" t="s">
        <v>310</v>
      </c>
      <c r="C6" s="398" t="s">
        <v>284</v>
      </c>
      <c r="D6" s="398" t="s">
        <v>285</v>
      </c>
      <c r="E6" s="440" t="s">
        <v>286</v>
      </c>
      <c r="F6" s="398" t="s">
        <v>308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4">
        <v>5</v>
      </c>
      <c r="F7" s="399">
        <v>6</v>
      </c>
    </row>
    <row r="8" spans="1:6" ht="15.75" customHeight="1">
      <c r="A8" s="399"/>
      <c r="B8" s="438" t="s">
        <v>311</v>
      </c>
      <c r="C8" s="399"/>
      <c r="D8" s="399"/>
      <c r="E8" s="441">
        <f>SUBTOTAL(9,E9:E13)</f>
        <v>0</v>
      </c>
      <c r="F8" s="399"/>
    </row>
    <row r="9" spans="1:6">
      <c r="A9" s="400">
        <v>1</v>
      </c>
      <c r="B9" s="401" t="s">
        <v>283</v>
      </c>
      <c r="C9" s="127" t="s">
        <v>229</v>
      </c>
      <c r="D9" s="127" t="s">
        <v>229</v>
      </c>
      <c r="E9" s="442"/>
      <c r="F9" s="127"/>
    </row>
    <row r="10" spans="1:6">
      <c r="A10" s="400">
        <f t="shared" ref="A10:A13" si="0">+A9+1</f>
        <v>2</v>
      </c>
      <c r="B10" s="401"/>
      <c r="C10" s="127"/>
      <c r="D10" s="127"/>
      <c r="E10" s="442"/>
      <c r="F10" s="127"/>
    </row>
    <row r="11" spans="1:6">
      <c r="A11" s="400">
        <f t="shared" si="0"/>
        <v>3</v>
      </c>
      <c r="B11" s="401"/>
      <c r="C11" s="127"/>
      <c r="D11" s="127"/>
      <c r="E11" s="442"/>
      <c r="F11" s="127"/>
    </row>
    <row r="12" spans="1:6">
      <c r="A12" s="400">
        <f t="shared" si="0"/>
        <v>4</v>
      </c>
      <c r="B12" s="401"/>
      <c r="C12" s="127"/>
      <c r="D12" s="127"/>
      <c r="E12" s="442"/>
      <c r="F12" s="127"/>
    </row>
    <row r="13" spans="1:6">
      <c r="A13" s="400">
        <f t="shared" si="0"/>
        <v>5</v>
      </c>
      <c r="B13" s="401"/>
      <c r="C13" s="127"/>
      <c r="D13" s="127"/>
      <c r="E13" s="442"/>
      <c r="F13" s="127"/>
    </row>
    <row r="14" spans="1:6" ht="37.5" customHeight="1">
      <c r="A14" s="399"/>
      <c r="B14" s="438" t="s">
        <v>313</v>
      </c>
      <c r="C14" s="399"/>
      <c r="D14" s="399"/>
      <c r="E14" s="441">
        <f>SUBTOTAL(9,E15:E19)</f>
        <v>0</v>
      </c>
      <c r="F14" s="399"/>
    </row>
    <row r="15" spans="1:6" ht="31.5" customHeight="1">
      <c r="A15" s="400">
        <v>1</v>
      </c>
      <c r="B15" s="401" t="s">
        <v>314</v>
      </c>
      <c r="C15" s="127" t="s">
        <v>229</v>
      </c>
      <c r="D15" s="127" t="s">
        <v>229</v>
      </c>
      <c r="E15" s="442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2"/>
      <c r="F16" s="127"/>
    </row>
    <row r="17" spans="1:6">
      <c r="A17" s="400">
        <f t="shared" si="1"/>
        <v>3</v>
      </c>
      <c r="B17" s="401"/>
      <c r="C17" s="127"/>
      <c r="D17" s="127"/>
      <c r="E17" s="442"/>
      <c r="F17" s="127"/>
    </row>
    <row r="18" spans="1:6">
      <c r="A18" s="400">
        <f t="shared" si="1"/>
        <v>4</v>
      </c>
      <c r="B18" s="401"/>
      <c r="C18" s="127"/>
      <c r="D18" s="127"/>
      <c r="E18" s="442"/>
      <c r="F18" s="127"/>
    </row>
    <row r="19" spans="1:6">
      <c r="A19" s="400">
        <f t="shared" si="1"/>
        <v>5</v>
      </c>
      <c r="B19" s="401"/>
      <c r="C19" s="127"/>
      <c r="D19" s="127"/>
      <c r="E19" s="442"/>
      <c r="F19" s="127"/>
    </row>
    <row r="20" spans="1:6" ht="14.25">
      <c r="A20" s="400"/>
      <c r="B20" s="438" t="s">
        <v>312</v>
      </c>
      <c r="C20" s="127"/>
      <c r="D20" s="127"/>
      <c r="E20" s="441">
        <f>SUBTOTAL(9,E21:E37)</f>
        <v>94.9</v>
      </c>
      <c r="F20" s="127"/>
    </row>
    <row r="21" spans="1:6">
      <c r="A21" s="400">
        <v>1</v>
      </c>
      <c r="B21" s="401" t="s">
        <v>333</v>
      </c>
      <c r="C21" s="437">
        <v>1</v>
      </c>
      <c r="D21" s="437">
        <v>94.9</v>
      </c>
      <c r="E21" s="442">
        <f t="shared" ref="E21:E24" si="2">+D21*C21</f>
        <v>94.9</v>
      </c>
      <c r="F21" s="127"/>
    </row>
    <row r="22" spans="1:6">
      <c r="A22" s="400">
        <f t="shared" ref="A22:A37" si="3">+A21+1</f>
        <v>2</v>
      </c>
      <c r="B22" s="401"/>
      <c r="C22" s="437"/>
      <c r="D22" s="437"/>
      <c r="E22" s="442">
        <f t="shared" si="2"/>
        <v>0</v>
      </c>
      <c r="F22" s="127"/>
    </row>
    <row r="23" spans="1:6">
      <c r="A23" s="400">
        <f t="shared" si="3"/>
        <v>3</v>
      </c>
      <c r="B23" s="401"/>
      <c r="C23" s="437"/>
      <c r="D23" s="437"/>
      <c r="E23" s="442">
        <f t="shared" si="2"/>
        <v>0</v>
      </c>
      <c r="F23" s="127"/>
    </row>
    <row r="24" spans="1:6">
      <c r="A24" s="400">
        <f t="shared" si="3"/>
        <v>4</v>
      </c>
      <c r="B24" s="401"/>
      <c r="C24" s="437"/>
      <c r="D24" s="437"/>
      <c r="E24" s="442">
        <f t="shared" si="2"/>
        <v>0</v>
      </c>
      <c r="F24" s="127"/>
    </row>
    <row r="25" spans="1:6">
      <c r="A25" s="400">
        <f t="shared" si="3"/>
        <v>5</v>
      </c>
      <c r="B25" s="401"/>
      <c r="C25" s="437"/>
      <c r="D25" s="437"/>
      <c r="E25" s="442"/>
      <c r="F25" s="127"/>
    </row>
    <row r="26" spans="1:6">
      <c r="A26" s="400">
        <f t="shared" si="3"/>
        <v>6</v>
      </c>
      <c r="B26" s="401"/>
      <c r="C26" s="437"/>
      <c r="D26" s="437"/>
      <c r="E26" s="442"/>
      <c r="F26" s="127"/>
    </row>
    <row r="27" spans="1:6">
      <c r="A27" s="400">
        <f t="shared" si="3"/>
        <v>7</v>
      </c>
      <c r="B27" s="401"/>
      <c r="C27" s="437"/>
      <c r="D27" s="437"/>
      <c r="E27" s="442"/>
      <c r="F27" s="127"/>
    </row>
    <row r="28" spans="1:6">
      <c r="A28" s="400">
        <f t="shared" si="3"/>
        <v>8</v>
      </c>
      <c r="B28" s="401"/>
      <c r="C28" s="437"/>
      <c r="D28" s="437"/>
      <c r="E28" s="442"/>
      <c r="F28" s="127"/>
    </row>
    <row r="29" spans="1:6">
      <c r="A29" s="400">
        <f t="shared" si="3"/>
        <v>9</v>
      </c>
      <c r="B29" s="401"/>
      <c r="C29" s="437"/>
      <c r="D29" s="437"/>
      <c r="E29" s="442"/>
      <c r="F29" s="127"/>
    </row>
    <row r="30" spans="1:6">
      <c r="A30" s="400">
        <f t="shared" si="3"/>
        <v>10</v>
      </c>
      <c r="B30" s="401"/>
      <c r="C30" s="437"/>
      <c r="D30" s="437"/>
      <c r="E30" s="442"/>
      <c r="F30" s="127"/>
    </row>
    <row r="31" spans="1:6">
      <c r="A31" s="400">
        <f t="shared" si="3"/>
        <v>11</v>
      </c>
      <c r="B31" s="401"/>
      <c r="C31" s="437"/>
      <c r="D31" s="437"/>
      <c r="E31" s="442"/>
      <c r="F31" s="127"/>
    </row>
    <row r="32" spans="1:6">
      <c r="A32" s="400">
        <f t="shared" si="3"/>
        <v>12</v>
      </c>
      <c r="B32" s="401"/>
      <c r="C32" s="437"/>
      <c r="D32" s="437"/>
      <c r="E32" s="442"/>
      <c r="F32" s="127"/>
    </row>
    <row r="33" spans="1:6">
      <c r="A33" s="400">
        <f t="shared" si="3"/>
        <v>13</v>
      </c>
      <c r="B33" s="401"/>
      <c r="C33" s="437"/>
      <c r="D33" s="437"/>
      <c r="E33" s="442"/>
      <c r="F33" s="127"/>
    </row>
    <row r="34" spans="1:6">
      <c r="A34" s="400">
        <f t="shared" si="3"/>
        <v>14</v>
      </c>
      <c r="B34" s="401"/>
      <c r="C34" s="437"/>
      <c r="D34" s="437"/>
      <c r="E34" s="442"/>
      <c r="F34" s="127"/>
    </row>
    <row r="35" spans="1:6">
      <c r="A35" s="400">
        <f t="shared" si="3"/>
        <v>15</v>
      </c>
      <c r="B35" s="401"/>
      <c r="C35" s="437"/>
      <c r="D35" s="437"/>
      <c r="E35" s="442"/>
      <c r="F35" s="127"/>
    </row>
    <row r="36" spans="1:6">
      <c r="A36" s="400">
        <f t="shared" si="3"/>
        <v>16</v>
      </c>
      <c r="B36" s="401"/>
      <c r="C36" s="437"/>
      <c r="D36" s="437"/>
      <c r="E36" s="442"/>
      <c r="F36" s="127"/>
    </row>
    <row r="37" spans="1:6">
      <c r="A37" s="400">
        <f t="shared" si="3"/>
        <v>17</v>
      </c>
      <c r="B37" s="401"/>
      <c r="C37" s="437"/>
      <c r="D37" s="437"/>
      <c r="E37" s="442">
        <f>+D37*C37</f>
        <v>0</v>
      </c>
      <c r="F37" s="127"/>
    </row>
    <row r="38" spans="1:6" s="22" customFormat="1" ht="31.5" customHeight="1">
      <c r="A38" s="402"/>
      <c r="B38" s="403" t="s">
        <v>252</v>
      </c>
      <c r="C38" s="418">
        <f>SUM(C9:C37)</f>
        <v>1</v>
      </c>
      <c r="D38" s="418">
        <f>SUM(D9:D37)</f>
        <v>94.9</v>
      </c>
      <c r="E38" s="441">
        <f>SUBTOTAL(9,E8:E37)</f>
        <v>94.9</v>
      </c>
      <c r="F38" s="418"/>
    </row>
    <row r="40" spans="1:6" ht="33.75" customHeight="1">
      <c r="A40" s="400"/>
      <c r="B40" s="401" t="s">
        <v>300</v>
      </c>
      <c r="C40" s="515">
        <v>2</v>
      </c>
      <c r="D40" s="516"/>
      <c r="E40" s="516"/>
      <c r="F40" s="517"/>
    </row>
    <row r="41" spans="1:6" ht="33.75" customHeight="1">
      <c r="A41" s="400"/>
      <c r="B41" s="401" t="s">
        <v>309</v>
      </c>
      <c r="C41" s="515">
        <v>2</v>
      </c>
      <c r="D41" s="516"/>
      <c r="E41" s="516"/>
      <c r="F41" s="517"/>
    </row>
    <row r="43" spans="1:6" ht="20.25" customHeight="1">
      <c r="B43" s="12" t="s">
        <v>2</v>
      </c>
      <c r="C43" s="12"/>
      <c r="D43" s="512" t="str">
        <f>+'Ekamut-caxs'!D77</f>
        <v>Արփինե Գևորգյան</v>
      </c>
      <c r="E43" s="512"/>
      <c r="F43" s="512"/>
    </row>
    <row r="44" spans="1:6" ht="18.75" customHeight="1">
      <c r="B44" s="12" t="s">
        <v>4</v>
      </c>
      <c r="D44" s="513" t="s">
        <v>5</v>
      </c>
      <c r="E44" s="513"/>
      <c r="F44" s="513"/>
    </row>
    <row r="45" spans="1:6" ht="18.75" customHeight="1">
      <c r="B45" s="12"/>
      <c r="D45" s="404"/>
      <c r="E45" s="443"/>
      <c r="F45" s="404"/>
    </row>
    <row r="46" spans="1:6" ht="18.75" customHeight="1">
      <c r="B46" s="12" t="s">
        <v>6</v>
      </c>
      <c r="D46" s="512" t="str">
        <f>+'Ekamut-caxs'!D79</f>
        <v>Ռուզաննա Մկրտչյան</v>
      </c>
      <c r="E46" s="512"/>
      <c r="F46" s="512"/>
    </row>
    <row r="47" spans="1:6" ht="23.25" customHeight="1">
      <c r="D47" s="513" t="s">
        <v>5</v>
      </c>
      <c r="E47" s="513"/>
      <c r="F47" s="513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https://mul2.yerevan.am/tasks/2647855/oneclick?token=d43de9623aa1e653b8ff941c8413ea7d</cp:keywords>
  <cp:lastModifiedBy>Lusine Petrosyan</cp:lastModifiedBy>
  <cp:lastPrinted>2025-11-10T06:59:07Z</cp:lastPrinted>
  <dcterms:created xsi:type="dcterms:W3CDTF">1996-10-14T23:33:28Z</dcterms:created>
  <dcterms:modified xsi:type="dcterms:W3CDTF">2025-12-26T15:35:05Z</dcterms:modified>
</cp:coreProperties>
</file>